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026\"/>
    </mc:Choice>
  </mc:AlternateContent>
  <xr:revisionPtr revIDLastSave="0" documentId="13_ncr:1_{878E1D2D-D71A-49FD-9591-047CBF3F2732}" xr6:coauthVersionLast="47" xr6:coauthVersionMax="47" xr10:uidLastSave="{00000000-0000-0000-0000-000000000000}"/>
  <bookViews>
    <workbookView xWindow="-120" yWindow="-120" windowWidth="29040" windowHeight="15840" xr2:uid="{10AB4D95-584B-43E2-B983-D5BACBC166DE}"/>
  </bookViews>
  <sheets>
    <sheet name="Сравнит.таблица (факт)_6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0" i="1" l="1"/>
  <c r="AF101" i="1"/>
  <c r="AF99" i="1"/>
  <c r="AF98" i="1"/>
  <c r="AF97" i="1"/>
  <c r="AF96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7" i="1"/>
  <c r="AF76" i="1"/>
  <c r="AF75" i="1"/>
  <c r="AF71" i="1"/>
  <c r="AF70" i="1"/>
  <c r="AF69" i="1"/>
  <c r="AF68" i="1"/>
  <c r="AF67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3" i="1"/>
  <c r="AF42" i="1"/>
  <c r="AF41" i="1"/>
  <c r="AF40" i="1"/>
  <c r="AF39" i="1"/>
  <c r="AF37" i="1"/>
  <c r="AF36" i="1"/>
  <c r="AF35" i="1"/>
  <c r="AF34" i="1"/>
  <c r="AF33" i="1"/>
  <c r="AF32" i="1"/>
  <c r="AF31" i="1"/>
  <c r="AF28" i="1"/>
  <c r="AF24" i="1"/>
  <c r="AF23" i="1"/>
  <c r="AF21" i="1"/>
  <c r="AF20" i="1"/>
  <c r="AF19" i="1"/>
  <c r="AF18" i="1"/>
  <c r="AF15" i="1"/>
  <c r="AF14" i="1"/>
  <c r="AF13" i="1"/>
  <c r="AF12" i="1"/>
  <c r="AF11" i="1"/>
  <c r="AF10" i="1"/>
</calcChain>
</file>

<file path=xl/sharedStrings.xml><?xml version="1.0" encoding="utf-8"?>
<sst xmlns="http://schemas.openxmlformats.org/spreadsheetml/2006/main" count="253" uniqueCount="194">
  <si>
    <t>0,00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</si>
  <si>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</si>
  <si>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</si>
  <si>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</si>
  <si>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</si>
  <si>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</si>
  <si>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</si>
  <si>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</si>
  <si>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</si>
  <si>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</si>
  <si>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</si>
  <si>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20 0 00 73700</t>
  </si>
  <si>
    <t>Единая субвенция бюджетам муниципальных районов (Расходы на выплаты персоналу государственных (муниципальных) органов)</t>
  </si>
  <si>
    <t>20 0 00 73690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</si>
  <si>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</si>
  <si>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</si>
  <si>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</si>
  <si>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</si>
  <si>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</si>
  <si>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</si>
  <si>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</si>
  <si>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20 0 00 41160</t>
  </si>
  <si>
    <t>Дотация бюджетам поселений на выравнивание бюджетной обеспеченности (Дотации)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</si>
  <si>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</si>
  <si>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</si>
  <si>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</si>
  <si>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</si>
  <si>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</si>
  <si>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</si>
  <si>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</si>
  <si>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</si>
  <si>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</si>
  <si>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</si>
  <si>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</si>
  <si>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</si>
  <si>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20 0 00 04110</t>
  </si>
  <si>
    <t>Процентные платежи по муниципальному долгу (Обслуживание муниципального долга)</t>
  </si>
  <si>
    <t>20 0 00 03400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</si>
  <si>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</si>
  <si>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20 0 00 03380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</si>
  <si>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</si>
  <si>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</si>
  <si>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</si>
  <si>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</si>
  <si>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</si>
  <si>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</si>
  <si>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</si>
  <si>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</si>
  <si>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</si>
  <si>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</si>
  <si>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</si>
  <si>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03 0 01 22970</t>
  </si>
  <si>
    <t>Создание условий для занятий физической культурой и спортом (Субсидии бюджетным учреждениям)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</si>
  <si>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</si>
  <si>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</si>
  <si>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</si>
  <si>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</si>
  <si>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</si>
  <si>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</si>
  <si>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</si>
  <si>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</si>
  <si>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</si>
  <si>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</si>
  <si>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</si>
  <si>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</si>
  <si>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</si>
  <si>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</si>
  <si>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</si>
  <si>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</si>
  <si>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</si>
  <si>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</si>
  <si>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</si>
  <si>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</si>
  <si>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</si>
  <si>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</si>
  <si>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</si>
  <si>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</si>
  <si>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</si>
  <si>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</si>
  <si>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 xml:space="preserve">01 Н Ю6     </t>
  </si>
  <si>
    <t>Основное мероприятие "Педагоги и наставники"</t>
  </si>
  <si>
    <t xml:space="preserve">01 Н       </t>
  </si>
  <si>
    <t>Основное мероприятие "Успех каждого ребенка"</t>
  </si>
  <si>
    <t>01 2 01 72750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</si>
  <si>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</si>
  <si>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</si>
  <si>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</si>
  <si>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</si>
  <si>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>Учреждения, обеспечивающие предоставление услуг в сфере образования (Расходы на выплаты персоналу казенных учреждений)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</si>
  <si>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</si>
  <si>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</si>
  <si>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</si>
  <si>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</si>
  <si>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</si>
  <si>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</si>
  <si>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</si>
  <si>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</si>
  <si>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</si>
  <si>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</si>
  <si>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</si>
  <si>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</si>
  <si>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S3160</t>
  </si>
  <si>
    <t>Cубсидия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(Субсидии бюджетным учреждениям)</t>
  </si>
  <si>
    <t>01 1 02 S2760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</si>
  <si>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(Субсидии бюджетным учреждениям)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</si>
  <si>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</si>
  <si>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</si>
  <si>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</si>
  <si>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(Субсидии бюджетным учреждениям)</t>
  </si>
  <si>
    <t>01 1 02 72760</t>
  </si>
  <si>
    <t>01 1 02 72750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</si>
  <si>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</si>
  <si>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</si>
  <si>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</si>
  <si>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</si>
  <si>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</si>
  <si>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</si>
  <si>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</si>
  <si>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01 1 01 72750</t>
  </si>
  <si>
    <t>01 1 01 72730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</si>
  <si>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</si>
  <si>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</si>
  <si>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</si>
  <si>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</si>
  <si>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</si>
  <si>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</si>
  <si>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</si>
  <si>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</si>
  <si>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</si>
  <si>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2028 год</t>
  </si>
  <si>
    <t>на 2027 год</t>
  </si>
  <si>
    <t>на 2026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</si>
  <si>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</si>
  <si>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</si>
  <si>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</si>
  <si>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</si>
  <si>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</si>
  <si>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</si>
  <si>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</si>
  <si>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</si>
  <si>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</si>
  <si>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</si>
  <si>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2026</t>
  </si>
  <si>
    <t>Процент прироста (+), снижения (-) (гр.5/гр.4*100-100)</t>
  </si>
  <si>
    <t>Факт с 00.00 по 01.04.2026  (текущий) год</t>
  </si>
  <si>
    <t>Факт с 00.00 по 01.04.2025 (отчетный) год</t>
  </si>
  <si>
    <t>Сумма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</si>
  <si>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</si>
  <si>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</si>
  <si>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</si>
  <si>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</si>
  <si>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</si>
  <si>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</si>
  <si>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</si>
  <si>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с 00.00.2026 по 01.04.2026</t>
  </si>
  <si>
    <t>по муниципальным программам и непрограммным направлениям деятельности</t>
  </si>
  <si>
    <t>Сравнительная таблица по расходам бюджета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</si>
  <si>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</si>
  <si>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</si>
  <si>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01 1 01 42030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</si>
  <si>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</si>
  <si>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01 1 02 42190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</si>
  <si>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</si>
  <si>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01 1 02 42100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</si>
  <si>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</si>
  <si>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01 1 02 43200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</si>
  <si>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</si>
  <si>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01 1 02 43210</t>
  </si>
  <si>
    <t>01 1 03 43200</t>
  </si>
  <si>
    <t>Учреждения, обеспечивающие предоставление услуг в сфере образования (Уплата налогов, сборов и иных платежей)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</si>
  <si>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</si>
  <si>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</si>
  <si>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</si>
  <si>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Основное мероприятие "Семейные ценности и инфраструктура культуры"</t>
  </si>
  <si>
    <t>01 Н Я5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</si>
  <si>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</si>
  <si>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>01 Н Я5 55194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</si>
  <si>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</si>
  <si>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02 0 01 43250</t>
  </si>
  <si>
    <t>02 0 03 43250</t>
  </si>
  <si>
    <t>02 0 04 43250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</si>
  <si>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</si>
  <si>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20 0 00 42140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</si>
  <si>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</si>
  <si>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20 0 00 42150</t>
  </si>
  <si>
    <t>Единая субвенция (Расходы на выплаты персоналу государственных (муниципальных) органов)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</si>
  <si>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</si>
  <si>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</si>
  <si>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</si>
  <si>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20 0 00 73520</t>
  </si>
  <si>
    <t>Капитальный ремонт жилого фонда (Уплата налогов, сборов и иных платежей)</t>
  </si>
  <si>
    <t>20 0 00 74110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</si>
  <si>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</si>
  <si>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20 0 00 76010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</si>
</sst>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;[Red]\-#,##0.0;0.0"/>
    <numFmt numFmtId="166" formatCode="##0.0;[Red]\-##0.0;0.0"/>
    <numFmt numFmtId="167" formatCode="000\.00\.000\.0"/>
    <numFmt numFmtId="168" formatCode="000"/>
    <numFmt numFmtId="169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1" fillId="0" borderId="4" xfId="0" applyNumberFormat="1" applyFont="1" applyBorder="1" applyAlignment="1" applyProtection="1">
      <alignment vertical="center"/>
      <protection hidden="1"/>
    </xf>
    <xf numFmtId="165" fontId="1" fillId="0" borderId="5" xfId="0" applyNumberFormat="1" applyFont="1" applyBorder="1" applyAlignment="1" applyProtection="1">
      <alignment horizontal="right" vertical="center"/>
      <protection hidden="1"/>
    </xf>
    <xf numFmtId="166" fontId="2" fillId="0" borderId="5" xfId="0" applyNumberFormat="1" applyFont="1" applyBorder="1" applyProtection="1">
      <protection hidden="1"/>
    </xf>
    <xf numFmtId="1" fontId="2" fillId="0" borderId="6" xfId="0" applyNumberFormat="1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40" fontId="4" fillId="0" borderId="0" xfId="0" applyNumberFormat="1" applyFont="1" applyProtection="1">
      <protection hidden="1"/>
    </xf>
    <xf numFmtId="165" fontId="2" fillId="0" borderId="9" xfId="0" applyNumberFormat="1" applyFont="1" applyBorder="1" applyProtection="1">
      <protection hidden="1"/>
    </xf>
    <xf numFmtId="166" fontId="2" fillId="0" borderId="8" xfId="0" applyNumberFormat="1" applyFont="1" applyBorder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1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5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center" vertical="top"/>
      <protection hidden="1"/>
    </xf>
    <xf numFmtId="0" fontId="2" fillId="0" borderId="19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Protection="1">
      <protection hidden="1"/>
    </xf>
    <xf numFmtId="0" fontId="2" fillId="0" borderId="23" xfId="0" applyFont="1" applyBorder="1" applyProtection="1">
      <protection hidden="1"/>
    </xf>
    <xf numFmtId="0" fontId="2" fillId="0" borderId="24" xfId="0" applyFont="1" applyBorder="1" applyAlignment="1" applyProtection="1">
      <alignment horizontal="centerContinuous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19" xfId="0" applyFont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169" fontId="2" fillId="0" borderId="3" xfId="0" applyNumberFormat="1" applyFont="1" applyBorder="1" applyAlignment="1" applyProtection="1">
      <alignment horizontal="center" vertical="top"/>
      <protection hidden="1"/>
    </xf>
    <xf numFmtId="168" fontId="2" fillId="0" borderId="3" xfId="0" applyNumberFormat="1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12" xfId="0" applyNumberFormat="1" applyFont="1" applyBorder="1" applyAlignment="1" applyProtection="1">
      <alignment horizontal="left" vertical="center" wrapText="1"/>
      <protection hidden="1"/>
    </xf>
    <xf numFmtId="168" fontId="2" fillId="0" borderId="3" xfId="0" applyNumberFormat="1" applyFont="1" applyBorder="1" applyAlignment="1" applyProtection="1">
      <alignment horizontal="center" vertical="center" wrapText="1"/>
      <protection hidden="1"/>
    </xf>
    <xf numFmtId="168" fontId="2" fillId="0" borderId="2" xfId="0" applyNumberFormat="1" applyFont="1" applyBorder="1" applyAlignment="1" applyProtection="1">
      <alignment horizontal="center" vertical="center" wrapText="1"/>
      <protection hidden="1"/>
    </xf>
    <xf numFmtId="168" fontId="2" fillId="0" borderId="12" xfId="0" applyNumberFormat="1" applyFont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167" fontId="2" fillId="0" borderId="1" xfId="0" applyNumberFormat="1" applyFont="1" applyBorder="1" applyProtection="1"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4" fontId="1" fillId="0" borderId="3" xfId="0" applyNumberFormat="1" applyFont="1" applyBorder="1" applyAlignment="1" applyProtection="1">
      <alignment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7C025-25C5-47E3-ACDC-BE21043F6519}">
  <sheetPr>
    <pageSetUpPr fitToPage="1"/>
  </sheetPr>
  <dimension ref="A1:AK104"/>
  <sheetViews>
    <sheetView showGridLines="0" tabSelected="1" workbookViewId="0">
      <selection activeCell="AF101" sqref="AF101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5.7109375" customWidth="1"/>
    <col min="14" max="16" width="0" hidden="1" customWidth="1"/>
    <col min="17" max="17" width="12.85546875" customWidth="1"/>
    <col min="18" max="18" width="8.5703125" customWidth="1"/>
    <col min="19" max="28" width="0" hidden="1" customWidth="1"/>
    <col min="29" max="30" width="12.85546875" customWidth="1"/>
    <col min="31" max="31" width="0" hidden="1" customWidth="1"/>
    <col min="32" max="32" width="12.85546875" customWidth="1"/>
    <col min="33" max="36" width="0" hidden="1" customWidth="1"/>
    <col min="37" max="37" width="0.5703125" customWidth="1"/>
    <col min="38" max="256" width="9.140625" customWidth="1"/>
  </cols>
  <sheetData>
    <row r="1" spans="1:37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157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5"/>
      <c r="Z1" s="67"/>
      <c r="AA1" s="66"/>
      <c r="AB1" s="65"/>
      <c r="AC1" s="2"/>
      <c r="AD1" s="1"/>
      <c r="AE1" s="1"/>
      <c r="AF1" s="1"/>
      <c r="AG1" s="1"/>
      <c r="AH1" s="1"/>
      <c r="AI1" s="1"/>
      <c r="AJ1" s="1"/>
      <c r="AK1" s="1"/>
    </row>
    <row r="2" spans="1:37" ht="14.25" customHeight="1" x14ac:dyDescent="0.2">
      <c r="A2" s="64"/>
      <c r="B2" s="64"/>
      <c r="C2" s="85" t="s">
        <v>156</v>
      </c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1"/>
      <c r="AF2" s="1"/>
      <c r="AG2" s="1"/>
      <c r="AH2" s="1"/>
      <c r="AI2" s="1"/>
      <c r="AJ2" s="1"/>
      <c r="AK2" s="1"/>
    </row>
    <row r="3" spans="1:37" ht="12.75" customHeight="1" x14ac:dyDescent="0.2">
      <c r="A3" s="64"/>
      <c r="B3" s="64"/>
      <c r="C3" s="85" t="s">
        <v>155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1"/>
      <c r="AF3" s="1"/>
      <c r="AG3" s="1"/>
      <c r="AH3" s="1"/>
      <c r="AI3" s="1"/>
      <c r="AJ3" s="1"/>
      <c r="AK3" s="1"/>
    </row>
    <row r="4" spans="1:37" ht="12.75" customHeight="1" x14ac:dyDescent="0.2">
      <c r="A4" s="64"/>
      <c r="B4" s="64"/>
      <c r="C4" s="85" t="s">
        <v>154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1"/>
      <c r="AF4" s="1"/>
      <c r="AG4" s="1"/>
      <c r="AH4" s="1"/>
      <c r="AI4" s="1"/>
      <c r="AJ4" s="1"/>
      <c r="AK4" s="1"/>
    </row>
    <row r="5" spans="1:37" ht="12.75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1"/>
      <c r="AA5" s="1"/>
      <c r="AB5" s="1"/>
      <c r="AC5" s="2"/>
      <c r="AD5" s="1"/>
      <c r="AE5" s="1"/>
      <c r="AF5" s="1"/>
      <c r="AG5" s="1"/>
      <c r="AH5" s="1"/>
      <c r="AI5" s="1"/>
      <c r="AJ5" s="1"/>
      <c r="AK5" s="1"/>
    </row>
    <row r="6" spans="1:37" ht="17.25" customHeight="1" thickBo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63" t="s">
        <v>153</v>
      </c>
      <c r="W6" s="11"/>
      <c r="X6" s="11"/>
      <c r="Y6" s="62"/>
      <c r="Z6" s="60"/>
      <c r="AA6" s="1"/>
      <c r="AB6" s="61" t="s">
        <v>152</v>
      </c>
      <c r="AC6" s="2"/>
      <c r="AD6" s="1"/>
      <c r="AE6" s="60"/>
      <c r="AF6" s="59" t="s">
        <v>151</v>
      </c>
      <c r="AG6" s="1"/>
      <c r="AH6" s="1"/>
      <c r="AI6" s="1"/>
      <c r="AJ6" s="1"/>
      <c r="AK6" s="1"/>
    </row>
    <row r="7" spans="1:37" ht="18" customHeight="1" x14ac:dyDescent="0.2">
      <c r="A7" s="11"/>
      <c r="B7" s="45"/>
      <c r="C7" s="91" t="s">
        <v>150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58" t="s">
        <v>149</v>
      </c>
      <c r="O7" s="58"/>
      <c r="P7" s="58"/>
      <c r="Q7" s="83" t="s">
        <v>148</v>
      </c>
      <c r="R7" s="88" t="s">
        <v>147</v>
      </c>
      <c r="S7" s="57"/>
      <c r="T7" s="56"/>
      <c r="U7" s="55"/>
      <c r="V7" s="55"/>
      <c r="W7" s="55"/>
      <c r="X7" s="13"/>
      <c r="Y7" s="54"/>
      <c r="Z7" s="93" t="s">
        <v>146</v>
      </c>
      <c r="AA7" s="93"/>
      <c r="AB7" s="94"/>
      <c r="AC7" s="83" t="s">
        <v>145</v>
      </c>
      <c r="AD7" s="95" t="s">
        <v>144</v>
      </c>
      <c r="AE7" s="86"/>
      <c r="AF7" s="90" t="s">
        <v>143</v>
      </c>
      <c r="AG7" s="1"/>
      <c r="AH7" s="1" t="s">
        <v>142</v>
      </c>
      <c r="AI7" s="1"/>
      <c r="AJ7" s="1"/>
      <c r="AK7" s="2"/>
    </row>
    <row r="8" spans="1:37" ht="39" customHeight="1" thickBot="1" x14ac:dyDescent="0.25">
      <c r="A8" s="11"/>
      <c r="B8" s="53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52" t="s">
        <v>141</v>
      </c>
      <c r="O8" s="51" t="s">
        <v>140</v>
      </c>
      <c r="P8" s="51" t="s">
        <v>139</v>
      </c>
      <c r="Q8" s="83"/>
      <c r="R8" s="88"/>
      <c r="S8" s="50" t="s">
        <v>138</v>
      </c>
      <c r="T8" s="49" t="s">
        <v>137</v>
      </c>
      <c r="U8" s="49" t="s">
        <v>136</v>
      </c>
      <c r="V8" s="49" t="s">
        <v>135</v>
      </c>
      <c r="W8" s="49" t="s">
        <v>134</v>
      </c>
      <c r="X8" s="49" t="s">
        <v>133</v>
      </c>
      <c r="Y8" s="48" t="s">
        <v>132</v>
      </c>
      <c r="Z8" s="47" t="s">
        <v>131</v>
      </c>
      <c r="AA8" s="46" t="s">
        <v>130</v>
      </c>
      <c r="AB8" s="46" t="s">
        <v>129</v>
      </c>
      <c r="AC8" s="84"/>
      <c r="AD8" s="96"/>
      <c r="AE8" s="87"/>
      <c r="AF8" s="83"/>
      <c r="AG8" s="1"/>
      <c r="AH8" s="1">
        <v>2027</v>
      </c>
      <c r="AI8" s="1"/>
      <c r="AJ8" s="1"/>
      <c r="AK8" s="2"/>
    </row>
    <row r="9" spans="1:37" ht="12.75" customHeight="1" x14ac:dyDescent="0.2">
      <c r="A9" s="11"/>
      <c r="B9" s="45"/>
      <c r="C9" s="89">
        <v>1</v>
      </c>
      <c r="D9" s="89"/>
      <c r="E9" s="89"/>
      <c r="F9" s="89"/>
      <c r="G9" s="89"/>
      <c r="H9" s="89"/>
      <c r="I9" s="89"/>
      <c r="J9" s="89"/>
      <c r="K9" s="89"/>
      <c r="L9" s="89"/>
      <c r="M9" s="89"/>
      <c r="N9" s="39">
        <v>2</v>
      </c>
      <c r="O9" s="44">
        <v>3</v>
      </c>
      <c r="P9" s="41">
        <v>4</v>
      </c>
      <c r="Q9" s="43">
        <v>2</v>
      </c>
      <c r="R9" s="42">
        <v>3</v>
      </c>
      <c r="S9" s="39">
        <v>7</v>
      </c>
      <c r="T9" s="41">
        <v>8</v>
      </c>
      <c r="U9" s="41">
        <v>9</v>
      </c>
      <c r="V9" s="41">
        <v>10</v>
      </c>
      <c r="W9" s="41">
        <v>11</v>
      </c>
      <c r="X9" s="41">
        <v>7</v>
      </c>
      <c r="Y9" s="40"/>
      <c r="Z9" s="39">
        <v>4</v>
      </c>
      <c r="AA9" s="38">
        <v>5</v>
      </c>
      <c r="AB9" s="38">
        <v>6</v>
      </c>
      <c r="AC9" s="37">
        <v>4</v>
      </c>
      <c r="AD9" s="37">
        <v>5</v>
      </c>
      <c r="AE9" s="36">
        <v>6</v>
      </c>
      <c r="AF9" s="35">
        <v>6</v>
      </c>
      <c r="AG9" s="1"/>
      <c r="AH9" s="1">
        <v>2028</v>
      </c>
      <c r="AI9" s="1"/>
      <c r="AJ9" s="1"/>
      <c r="AK9" s="2"/>
    </row>
    <row r="10" spans="1:37" ht="23.25" customHeight="1" x14ac:dyDescent="0.2">
      <c r="A10" s="34"/>
      <c r="B10" s="76" t="s">
        <v>128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7"/>
      <c r="Q10" s="31" t="s">
        <v>127</v>
      </c>
      <c r="R10" s="30" t="s">
        <v>41</v>
      </c>
      <c r="S10" s="78"/>
      <c r="T10" s="78"/>
      <c r="U10" s="78"/>
      <c r="V10" s="78"/>
      <c r="W10" s="78"/>
      <c r="X10" s="28">
        <v>0</v>
      </c>
      <c r="Y10" s="27">
        <v>89599.5</v>
      </c>
      <c r="Z10" s="79"/>
      <c r="AA10" s="79"/>
      <c r="AB10" s="80"/>
      <c r="AC10" s="27">
        <v>67121.89</v>
      </c>
      <c r="AD10" s="26">
        <v>89599.48</v>
      </c>
      <c r="AE10" s="25"/>
      <c r="AF10" s="24">
        <f>AD10/AC10*100-100</f>
        <v>33.487719133057766</v>
      </c>
      <c r="AG10" s="81"/>
      <c r="AH10" s="81"/>
      <c r="AI10" s="81"/>
      <c r="AJ10" s="81"/>
      <c r="AK10" s="22"/>
    </row>
    <row r="11" spans="1:37" ht="68.25" customHeight="1" x14ac:dyDescent="0.2">
      <c r="A11" s="34"/>
      <c r="B11" s="76" t="s">
        <v>126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7"/>
      <c r="Q11" s="31" t="s">
        <v>125</v>
      </c>
      <c r="R11" s="30" t="s">
        <v>41</v>
      </c>
      <c r="S11" s="78"/>
      <c r="T11" s="78"/>
      <c r="U11" s="78"/>
      <c r="V11" s="78"/>
      <c r="W11" s="78"/>
      <c r="X11" s="28">
        <v>0</v>
      </c>
      <c r="Y11" s="27">
        <v>82273.8</v>
      </c>
      <c r="Z11" s="79"/>
      <c r="AA11" s="79"/>
      <c r="AB11" s="80"/>
      <c r="AC11" s="27">
        <v>60405.77</v>
      </c>
      <c r="AD11" s="26">
        <v>82273.789999999994</v>
      </c>
      <c r="AE11" s="25"/>
      <c r="AF11" s="24">
        <f>AD11/AC11*100-100</f>
        <v>36.201872768114697</v>
      </c>
      <c r="AG11" s="81"/>
      <c r="AH11" s="81"/>
      <c r="AI11" s="81"/>
      <c r="AJ11" s="81"/>
      <c r="AK11" s="22"/>
    </row>
    <row r="12" spans="1:37" ht="45.75" customHeight="1" x14ac:dyDescent="0.2">
      <c r="A12" s="34"/>
      <c r="B12" s="76" t="s">
        <v>124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7"/>
      <c r="Q12" s="31" t="s">
        <v>123</v>
      </c>
      <c r="R12" s="30" t="s">
        <v>41</v>
      </c>
      <c r="S12" s="78"/>
      <c r="T12" s="78"/>
      <c r="U12" s="78"/>
      <c r="V12" s="78"/>
      <c r="W12" s="78"/>
      <c r="X12" s="28">
        <v>0</v>
      </c>
      <c r="Y12" s="27">
        <v>17038.599999999999</v>
      </c>
      <c r="Z12" s="79"/>
      <c r="AA12" s="79"/>
      <c r="AB12" s="80"/>
      <c r="AC12" s="27">
        <v>14242.08</v>
      </c>
      <c r="AD12" s="26">
        <v>17038.599999999999</v>
      </c>
      <c r="AE12" s="25"/>
      <c r="AF12" s="24">
        <f>AD12/AC12*100-100</f>
        <v>19.635615022524803</v>
      </c>
      <c r="AG12" s="81"/>
      <c r="AH12" s="81"/>
      <c r="AI12" s="81"/>
      <c r="AJ12" s="81"/>
      <c r="AK12" s="22"/>
    </row>
    <row r="13" spans="1:37" ht="23.25" customHeight="1" x14ac:dyDescent="0.2">
      <c r="A13" s="34"/>
      <c r="B13" s="76" t="s">
        <v>122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7"/>
      <c r="Q13" s="31" t="s">
        <v>121</v>
      </c>
      <c r="R13" s="30">
        <v>610</v>
      </c>
      <c r="S13" s="78"/>
      <c r="T13" s="78"/>
      <c r="U13" s="78"/>
      <c r="V13" s="78"/>
      <c r="W13" s="78"/>
      <c r="X13" s="28">
        <v>0</v>
      </c>
      <c r="Y13" s="27">
        <v>6209</v>
      </c>
      <c r="Z13" s="79"/>
      <c r="AA13" s="79"/>
      <c r="AB13" s="80"/>
      <c r="AC13" s="27">
        <v>4494.5</v>
      </c>
      <c r="AD13" s="26">
        <v>6209</v>
      </c>
      <c r="AE13" s="25"/>
      <c r="AF13" s="24">
        <f>AD13/AC13*100-100</f>
        <v>38.146623651129147</v>
      </c>
      <c r="AG13" s="81"/>
      <c r="AH13" s="81"/>
      <c r="AI13" s="81"/>
      <c r="AJ13" s="81"/>
      <c r="AK13" s="22"/>
    </row>
    <row r="14" spans="1:37" ht="106.5" customHeight="1" x14ac:dyDescent="0.2">
      <c r="A14" s="34"/>
      <c r="B14" s="33"/>
      <c r="C14" s="33"/>
      <c r="D14" s="33"/>
      <c r="E14" s="33"/>
      <c r="F14" s="70" t="s">
        <v>158</v>
      </c>
      <c r="G14" s="71"/>
      <c r="H14" s="71"/>
      <c r="I14" s="71"/>
      <c r="J14" s="71"/>
      <c r="K14" s="71"/>
      <c r="L14" s="71"/>
      <c r="M14" s="72"/>
      <c r="N14" s="33"/>
      <c r="O14" s="33"/>
      <c r="P14" s="32"/>
      <c r="Q14" s="31" t="s">
        <v>159</v>
      </c>
      <c r="R14" s="30">
        <v>320</v>
      </c>
      <c r="S14" s="29"/>
      <c r="T14" s="29"/>
      <c r="U14" s="29"/>
      <c r="V14" s="29"/>
      <c r="W14" s="29"/>
      <c r="X14" s="28"/>
      <c r="Y14" s="27"/>
      <c r="Z14" s="26"/>
      <c r="AA14" s="26"/>
      <c r="AB14" s="27"/>
      <c r="AC14" s="27">
        <v>656.78</v>
      </c>
      <c r="AD14" s="26">
        <v>0</v>
      </c>
      <c r="AE14" s="25"/>
      <c r="AF14" s="24">
        <f>AD14/AC14*100-100</f>
        <v>-100</v>
      </c>
      <c r="AG14" s="23"/>
      <c r="AH14" s="23"/>
      <c r="AI14" s="23"/>
      <c r="AJ14" s="23"/>
      <c r="AK14" s="22"/>
    </row>
    <row r="15" spans="1:37" ht="130.5" customHeight="1" x14ac:dyDescent="0.2">
      <c r="A15" s="34"/>
      <c r="B15" s="33"/>
      <c r="C15" s="33"/>
      <c r="D15" s="33"/>
      <c r="E15" s="33"/>
      <c r="F15" s="70" t="s">
        <v>160</v>
      </c>
      <c r="G15" s="71"/>
      <c r="H15" s="71"/>
      <c r="I15" s="71"/>
      <c r="J15" s="71"/>
      <c r="K15" s="71"/>
      <c r="L15" s="71"/>
      <c r="M15" s="72"/>
      <c r="N15" s="33"/>
      <c r="O15" s="33"/>
      <c r="P15" s="32"/>
      <c r="Q15" s="69" t="s">
        <v>161</v>
      </c>
      <c r="R15" s="30">
        <v>610</v>
      </c>
      <c r="S15" s="29"/>
      <c r="T15" s="29"/>
      <c r="U15" s="29"/>
      <c r="V15" s="29"/>
      <c r="W15" s="29"/>
      <c r="X15" s="28"/>
      <c r="Y15" s="27"/>
      <c r="Z15" s="26"/>
      <c r="AA15" s="26"/>
      <c r="AB15" s="27"/>
      <c r="AC15" s="27">
        <v>9090.7999999999993</v>
      </c>
      <c r="AD15" s="26">
        <v>0</v>
      </c>
      <c r="AE15" s="25"/>
      <c r="AF15" s="24">
        <f>AD15/AC15*100-100</f>
        <v>-100</v>
      </c>
      <c r="AG15" s="23"/>
      <c r="AH15" s="23"/>
      <c r="AI15" s="23"/>
      <c r="AJ15" s="23"/>
      <c r="AK15" s="22"/>
    </row>
    <row r="16" spans="1:37" ht="102" customHeight="1" x14ac:dyDescent="0.2">
      <c r="A16" s="34"/>
      <c r="B16" s="76" t="s">
        <v>120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7"/>
      <c r="Q16" s="31" t="s">
        <v>119</v>
      </c>
      <c r="R16" s="30">
        <v>320</v>
      </c>
      <c r="S16" s="78"/>
      <c r="T16" s="78"/>
      <c r="U16" s="78"/>
      <c r="V16" s="78"/>
      <c r="W16" s="78"/>
      <c r="X16" s="28">
        <v>0</v>
      </c>
      <c r="Y16" s="27">
        <v>421.9</v>
      </c>
      <c r="Z16" s="79"/>
      <c r="AA16" s="79"/>
      <c r="AB16" s="80"/>
      <c r="AC16" s="27">
        <v>0</v>
      </c>
      <c r="AD16" s="26">
        <v>421.9</v>
      </c>
      <c r="AE16" s="25"/>
      <c r="AF16" s="24" t="s">
        <v>0</v>
      </c>
      <c r="AG16" s="81"/>
      <c r="AH16" s="81"/>
      <c r="AI16" s="81"/>
      <c r="AJ16" s="81"/>
      <c r="AK16" s="22"/>
    </row>
    <row r="17" spans="1:37" ht="102" customHeight="1" x14ac:dyDescent="0.2">
      <c r="A17" s="34"/>
      <c r="B17" s="76" t="s">
        <v>111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7"/>
      <c r="Q17" s="31" t="s">
        <v>118</v>
      </c>
      <c r="R17" s="30">
        <v>610</v>
      </c>
      <c r="S17" s="78"/>
      <c r="T17" s="78"/>
      <c r="U17" s="78"/>
      <c r="V17" s="78"/>
      <c r="W17" s="78"/>
      <c r="X17" s="28">
        <v>0</v>
      </c>
      <c r="Y17" s="27">
        <v>10407.700000000001</v>
      </c>
      <c r="Z17" s="79"/>
      <c r="AA17" s="79"/>
      <c r="AB17" s="80"/>
      <c r="AC17" s="27">
        <v>0</v>
      </c>
      <c r="AD17" s="26">
        <v>10407.700000000001</v>
      </c>
      <c r="AE17" s="25"/>
      <c r="AF17" s="24" t="s">
        <v>0</v>
      </c>
      <c r="AG17" s="81"/>
      <c r="AH17" s="81"/>
      <c r="AI17" s="81"/>
      <c r="AJ17" s="81"/>
      <c r="AK17" s="22"/>
    </row>
    <row r="18" spans="1:37" ht="34.5" customHeight="1" x14ac:dyDescent="0.2">
      <c r="A18" s="34"/>
      <c r="B18" s="76" t="s">
        <v>117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7"/>
      <c r="Q18" s="31" t="s">
        <v>116</v>
      </c>
      <c r="R18" s="30" t="s">
        <v>41</v>
      </c>
      <c r="S18" s="78"/>
      <c r="T18" s="78"/>
      <c r="U18" s="78"/>
      <c r="V18" s="78"/>
      <c r="W18" s="78"/>
      <c r="X18" s="28">
        <v>0</v>
      </c>
      <c r="Y18" s="27">
        <v>53870.9</v>
      </c>
      <c r="Z18" s="79"/>
      <c r="AA18" s="79"/>
      <c r="AB18" s="80"/>
      <c r="AC18" s="27">
        <v>38854.559999999998</v>
      </c>
      <c r="AD18" s="26">
        <v>53870.89</v>
      </c>
      <c r="AE18" s="25"/>
      <c r="AF18" s="24">
        <f>AD18/AC18*100-100</f>
        <v>38.647535836205606</v>
      </c>
      <c r="AG18" s="81"/>
      <c r="AH18" s="81"/>
      <c r="AI18" s="81"/>
      <c r="AJ18" s="81"/>
      <c r="AK18" s="22"/>
    </row>
    <row r="19" spans="1:37" ht="23.25" customHeight="1" x14ac:dyDescent="0.2">
      <c r="A19" s="34"/>
      <c r="B19" s="76" t="s">
        <v>115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7"/>
      <c r="Q19" s="31" t="s">
        <v>114</v>
      </c>
      <c r="R19" s="30">
        <v>610</v>
      </c>
      <c r="S19" s="78"/>
      <c r="T19" s="78"/>
      <c r="U19" s="78"/>
      <c r="V19" s="78"/>
      <c r="W19" s="78"/>
      <c r="X19" s="28">
        <v>0</v>
      </c>
      <c r="Y19" s="27">
        <v>19531</v>
      </c>
      <c r="Z19" s="79"/>
      <c r="AA19" s="79"/>
      <c r="AB19" s="80"/>
      <c r="AC19" s="27">
        <v>11520.2</v>
      </c>
      <c r="AD19" s="26">
        <v>19531</v>
      </c>
      <c r="AE19" s="25"/>
      <c r="AF19" s="24">
        <f>AD19/AC19*100-100</f>
        <v>69.536987205083221</v>
      </c>
      <c r="AG19" s="81"/>
      <c r="AH19" s="81"/>
      <c r="AI19" s="81"/>
      <c r="AJ19" s="81"/>
      <c r="AK19" s="22"/>
    </row>
    <row r="20" spans="1:37" ht="104.25" customHeight="1" x14ac:dyDescent="0.2">
      <c r="A20" s="34"/>
      <c r="B20" s="33"/>
      <c r="C20" s="33"/>
      <c r="D20" s="33"/>
      <c r="E20" s="33"/>
      <c r="F20" s="70" t="s">
        <v>162</v>
      </c>
      <c r="G20" s="71"/>
      <c r="H20" s="71"/>
      <c r="I20" s="71"/>
      <c r="J20" s="71"/>
      <c r="K20" s="71"/>
      <c r="L20" s="71"/>
      <c r="M20" s="72"/>
      <c r="N20" s="33"/>
      <c r="O20" s="33"/>
      <c r="P20" s="32"/>
      <c r="Q20" s="31" t="s">
        <v>163</v>
      </c>
      <c r="R20" s="30">
        <v>610</v>
      </c>
      <c r="S20" s="29"/>
      <c r="T20" s="29"/>
      <c r="U20" s="29"/>
      <c r="V20" s="29"/>
      <c r="W20" s="29"/>
      <c r="X20" s="28"/>
      <c r="Y20" s="27"/>
      <c r="Z20" s="26"/>
      <c r="AA20" s="26"/>
      <c r="AB20" s="27"/>
      <c r="AC20" s="27">
        <v>457.08</v>
      </c>
      <c r="AD20" s="26">
        <v>0</v>
      </c>
      <c r="AE20" s="25"/>
      <c r="AF20" s="24">
        <f>AD20/AC20*100-100</f>
        <v>-100</v>
      </c>
      <c r="AG20" s="23"/>
      <c r="AH20" s="23"/>
      <c r="AI20" s="23"/>
      <c r="AJ20" s="23"/>
      <c r="AK20" s="22"/>
    </row>
    <row r="21" spans="1:37" ht="125.25" customHeight="1" x14ac:dyDescent="0.2">
      <c r="A21" s="34"/>
      <c r="B21" s="33"/>
      <c r="C21" s="33"/>
      <c r="D21" s="33"/>
      <c r="E21" s="33"/>
      <c r="F21" s="70" t="s">
        <v>160</v>
      </c>
      <c r="G21" s="71"/>
      <c r="H21" s="71"/>
      <c r="I21" s="71"/>
      <c r="J21" s="71"/>
      <c r="K21" s="71"/>
      <c r="L21" s="71"/>
      <c r="M21" s="72"/>
      <c r="N21" s="33"/>
      <c r="O21" s="33"/>
      <c r="P21" s="32"/>
      <c r="Q21" s="31" t="s">
        <v>161</v>
      </c>
      <c r="R21" s="30">
        <v>610</v>
      </c>
      <c r="S21" s="29"/>
      <c r="T21" s="29"/>
      <c r="U21" s="29"/>
      <c r="V21" s="29"/>
      <c r="W21" s="29"/>
      <c r="X21" s="28"/>
      <c r="Y21" s="27"/>
      <c r="Z21" s="26"/>
      <c r="AA21" s="26"/>
      <c r="AB21" s="27"/>
      <c r="AC21" s="27">
        <v>24610.2</v>
      </c>
      <c r="AD21" s="26">
        <v>0</v>
      </c>
      <c r="AE21" s="25"/>
      <c r="AF21" s="24">
        <f>AD21/AC21*100-100</f>
        <v>-100</v>
      </c>
      <c r="AG21" s="23"/>
      <c r="AH21" s="23"/>
      <c r="AI21" s="23"/>
      <c r="AJ21" s="23"/>
      <c r="AK21" s="22"/>
    </row>
    <row r="22" spans="1:37" ht="102" customHeight="1" x14ac:dyDescent="0.2">
      <c r="A22" s="34"/>
      <c r="B22" s="76" t="s">
        <v>113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7"/>
      <c r="Q22" s="31" t="s">
        <v>112</v>
      </c>
      <c r="R22" s="30">
        <v>610</v>
      </c>
      <c r="S22" s="78"/>
      <c r="T22" s="78"/>
      <c r="U22" s="78"/>
      <c r="V22" s="78"/>
      <c r="W22" s="78"/>
      <c r="X22" s="28">
        <v>0</v>
      </c>
      <c r="Y22" s="27">
        <v>745.4</v>
      </c>
      <c r="Z22" s="79"/>
      <c r="AA22" s="79"/>
      <c r="AB22" s="80"/>
      <c r="AC22" s="27">
        <v>0</v>
      </c>
      <c r="AD22" s="26">
        <v>745.39</v>
      </c>
      <c r="AE22" s="25"/>
      <c r="AF22" s="24" t="s">
        <v>0</v>
      </c>
      <c r="AG22" s="81"/>
      <c r="AH22" s="81"/>
      <c r="AI22" s="81"/>
      <c r="AJ22" s="81"/>
      <c r="AK22" s="22"/>
    </row>
    <row r="23" spans="1:37" ht="42.75" customHeight="1" x14ac:dyDescent="0.2">
      <c r="A23" s="34"/>
      <c r="B23" s="33"/>
      <c r="C23" s="33"/>
      <c r="D23" s="33"/>
      <c r="E23" s="33"/>
      <c r="F23" s="70" t="s">
        <v>164</v>
      </c>
      <c r="G23" s="71"/>
      <c r="H23" s="71"/>
      <c r="I23" s="71"/>
      <c r="J23" s="71"/>
      <c r="K23" s="71"/>
      <c r="L23" s="71"/>
      <c r="M23" s="72"/>
      <c r="N23" s="33"/>
      <c r="O23" s="33"/>
      <c r="P23" s="32"/>
      <c r="Q23" s="69" t="s">
        <v>165</v>
      </c>
      <c r="R23" s="30">
        <v>610</v>
      </c>
      <c r="S23" s="29"/>
      <c r="T23" s="29"/>
      <c r="U23" s="29"/>
      <c r="V23" s="29"/>
      <c r="W23" s="29"/>
      <c r="X23" s="28"/>
      <c r="Y23" s="27"/>
      <c r="Z23" s="26"/>
      <c r="AA23" s="26"/>
      <c r="AB23" s="27"/>
      <c r="AC23" s="27">
        <v>539.54</v>
      </c>
      <c r="AD23" s="26">
        <v>0</v>
      </c>
      <c r="AE23" s="25"/>
      <c r="AF23" s="24">
        <f>AD23/AC23*100-100</f>
        <v>-100</v>
      </c>
      <c r="AG23" s="23"/>
      <c r="AH23" s="23"/>
      <c r="AI23" s="23"/>
      <c r="AJ23" s="23"/>
      <c r="AK23" s="22"/>
    </row>
    <row r="24" spans="1:37" ht="53.25" customHeight="1" x14ac:dyDescent="0.2">
      <c r="A24" s="34"/>
      <c r="B24" s="33"/>
      <c r="C24" s="33"/>
      <c r="D24" s="33"/>
      <c r="E24" s="33"/>
      <c r="F24" s="70" t="s">
        <v>166</v>
      </c>
      <c r="G24" s="71"/>
      <c r="H24" s="71"/>
      <c r="I24" s="71"/>
      <c r="J24" s="71"/>
      <c r="K24" s="71"/>
      <c r="L24" s="71"/>
      <c r="M24" s="72"/>
      <c r="N24" s="33"/>
      <c r="O24" s="33"/>
      <c r="P24" s="32"/>
      <c r="Q24" s="69" t="s">
        <v>167</v>
      </c>
      <c r="R24" s="30">
        <v>610</v>
      </c>
      <c r="S24" s="29"/>
      <c r="T24" s="29"/>
      <c r="U24" s="29"/>
      <c r="V24" s="29"/>
      <c r="W24" s="29"/>
      <c r="X24" s="28"/>
      <c r="Y24" s="27"/>
      <c r="Z24" s="26"/>
      <c r="AA24" s="26"/>
      <c r="AB24" s="27"/>
      <c r="AC24" s="27">
        <v>944.66</v>
      </c>
      <c r="AD24" s="26">
        <v>0</v>
      </c>
      <c r="AE24" s="25"/>
      <c r="AF24" s="24">
        <f>AD24/AC24*100-100</f>
        <v>-100</v>
      </c>
      <c r="AG24" s="23"/>
      <c r="AH24" s="23"/>
      <c r="AI24" s="23"/>
      <c r="AJ24" s="23"/>
      <c r="AK24" s="22"/>
    </row>
    <row r="25" spans="1:37" ht="102" customHeight="1" x14ac:dyDescent="0.2">
      <c r="A25" s="34"/>
      <c r="B25" s="76" t="s">
        <v>111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7"/>
      <c r="Q25" s="31" t="s">
        <v>110</v>
      </c>
      <c r="R25" s="30">
        <v>610</v>
      </c>
      <c r="S25" s="78"/>
      <c r="T25" s="78"/>
      <c r="U25" s="78"/>
      <c r="V25" s="78"/>
      <c r="W25" s="78"/>
      <c r="X25" s="28">
        <v>0</v>
      </c>
      <c r="Y25" s="27">
        <v>31598</v>
      </c>
      <c r="Z25" s="79"/>
      <c r="AA25" s="79"/>
      <c r="AB25" s="80"/>
      <c r="AC25" s="27">
        <v>0</v>
      </c>
      <c r="AD25" s="26">
        <v>31598</v>
      </c>
      <c r="AE25" s="25"/>
      <c r="AF25" s="24" t="s">
        <v>0</v>
      </c>
      <c r="AG25" s="81"/>
      <c r="AH25" s="81"/>
      <c r="AI25" s="81"/>
      <c r="AJ25" s="81"/>
      <c r="AK25" s="22"/>
    </row>
    <row r="26" spans="1:37" ht="45.75" customHeight="1" x14ac:dyDescent="0.2">
      <c r="A26" s="34"/>
      <c r="B26" s="76" t="s">
        <v>104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7"/>
      <c r="Q26" s="31" t="s">
        <v>109</v>
      </c>
      <c r="R26" s="30">
        <v>610</v>
      </c>
      <c r="S26" s="78"/>
      <c r="T26" s="78"/>
      <c r="U26" s="78"/>
      <c r="V26" s="78"/>
      <c r="W26" s="78"/>
      <c r="X26" s="28">
        <v>0</v>
      </c>
      <c r="Y26" s="27">
        <v>303.39999999999998</v>
      </c>
      <c r="Z26" s="79"/>
      <c r="AA26" s="79"/>
      <c r="AB26" s="80"/>
      <c r="AC26" s="27">
        <v>0</v>
      </c>
      <c r="AD26" s="26">
        <v>303.38</v>
      </c>
      <c r="AE26" s="25"/>
      <c r="AF26" s="24" t="s">
        <v>0</v>
      </c>
      <c r="AG26" s="81"/>
      <c r="AH26" s="81"/>
      <c r="AI26" s="81"/>
      <c r="AJ26" s="81"/>
      <c r="AK26" s="22"/>
    </row>
    <row r="27" spans="1:37" ht="79.5" customHeight="1" x14ac:dyDescent="0.2">
      <c r="A27" s="34"/>
      <c r="B27" s="76" t="s">
        <v>108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7"/>
      <c r="Q27" s="31" t="s">
        <v>107</v>
      </c>
      <c r="R27" s="30">
        <v>610</v>
      </c>
      <c r="S27" s="78"/>
      <c r="T27" s="78"/>
      <c r="U27" s="78"/>
      <c r="V27" s="78"/>
      <c r="W27" s="78"/>
      <c r="X27" s="28">
        <v>0</v>
      </c>
      <c r="Y27" s="27">
        <v>953</v>
      </c>
      <c r="Z27" s="79"/>
      <c r="AA27" s="79"/>
      <c r="AB27" s="80"/>
      <c r="AC27" s="27">
        <v>0</v>
      </c>
      <c r="AD27" s="26">
        <v>952.98</v>
      </c>
      <c r="AE27" s="25"/>
      <c r="AF27" s="24" t="s">
        <v>0</v>
      </c>
      <c r="AG27" s="81"/>
      <c r="AH27" s="81"/>
      <c r="AI27" s="81"/>
      <c r="AJ27" s="81"/>
      <c r="AK27" s="22"/>
    </row>
    <row r="28" spans="1:37" ht="45.75" customHeight="1" x14ac:dyDescent="0.2">
      <c r="A28" s="34"/>
      <c r="B28" s="76" t="s">
        <v>106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7"/>
      <c r="Q28" s="31" t="s">
        <v>105</v>
      </c>
      <c r="R28" s="30">
        <v>610</v>
      </c>
      <c r="S28" s="78"/>
      <c r="T28" s="78"/>
      <c r="U28" s="78"/>
      <c r="V28" s="78"/>
      <c r="W28" s="78"/>
      <c r="X28" s="28">
        <v>0</v>
      </c>
      <c r="Y28" s="27">
        <v>689.8</v>
      </c>
      <c r="Z28" s="79"/>
      <c r="AA28" s="79"/>
      <c r="AB28" s="80"/>
      <c r="AC28" s="27">
        <v>782.89</v>
      </c>
      <c r="AD28" s="26">
        <v>689.79</v>
      </c>
      <c r="AE28" s="25"/>
      <c r="AF28" s="24">
        <f>AD28/AC28*100-100</f>
        <v>-11.891836656490696</v>
      </c>
      <c r="AG28" s="81"/>
      <c r="AH28" s="81"/>
      <c r="AI28" s="81"/>
      <c r="AJ28" s="81"/>
      <c r="AK28" s="22"/>
    </row>
    <row r="29" spans="1:37" ht="45.75" customHeight="1" x14ac:dyDescent="0.2">
      <c r="A29" s="34"/>
      <c r="B29" s="76" t="s">
        <v>104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7"/>
      <c r="Q29" s="31" t="s">
        <v>103</v>
      </c>
      <c r="R29" s="30">
        <v>610</v>
      </c>
      <c r="S29" s="78"/>
      <c r="T29" s="78"/>
      <c r="U29" s="78"/>
      <c r="V29" s="78"/>
      <c r="W29" s="78"/>
      <c r="X29" s="28">
        <v>0</v>
      </c>
      <c r="Y29" s="27">
        <v>0.2</v>
      </c>
      <c r="Z29" s="79"/>
      <c r="AA29" s="79"/>
      <c r="AB29" s="80"/>
      <c r="AC29" s="27">
        <v>0</v>
      </c>
      <c r="AD29" s="26">
        <v>0.22</v>
      </c>
      <c r="AE29" s="25"/>
      <c r="AF29" s="24">
        <v>0</v>
      </c>
      <c r="AG29" s="81"/>
      <c r="AH29" s="81"/>
      <c r="AI29" s="81"/>
      <c r="AJ29" s="81"/>
      <c r="AK29" s="22"/>
    </row>
    <row r="30" spans="1:37" ht="79.5" customHeight="1" x14ac:dyDescent="0.2">
      <c r="A30" s="34"/>
      <c r="B30" s="76" t="s">
        <v>102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7"/>
      <c r="Q30" s="31" t="s">
        <v>101</v>
      </c>
      <c r="R30" s="30">
        <v>610</v>
      </c>
      <c r="S30" s="78"/>
      <c r="T30" s="78"/>
      <c r="U30" s="78"/>
      <c r="V30" s="78"/>
      <c r="W30" s="78"/>
      <c r="X30" s="28">
        <v>0</v>
      </c>
      <c r="Y30" s="27">
        <v>50.1</v>
      </c>
      <c r="Z30" s="79"/>
      <c r="AA30" s="79"/>
      <c r="AB30" s="80"/>
      <c r="AC30" s="27">
        <v>0</v>
      </c>
      <c r="AD30" s="26">
        <v>50.12</v>
      </c>
      <c r="AE30" s="25"/>
      <c r="AF30" s="24" t="s">
        <v>0</v>
      </c>
      <c r="AG30" s="81"/>
      <c r="AH30" s="81"/>
      <c r="AI30" s="81"/>
      <c r="AJ30" s="81"/>
      <c r="AK30" s="22"/>
    </row>
    <row r="31" spans="1:37" ht="23.25" customHeight="1" x14ac:dyDescent="0.2">
      <c r="A31" s="34"/>
      <c r="B31" s="76" t="s">
        <v>100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7"/>
      <c r="Q31" s="31" t="s">
        <v>99</v>
      </c>
      <c r="R31" s="30" t="s">
        <v>41</v>
      </c>
      <c r="S31" s="78"/>
      <c r="T31" s="78"/>
      <c r="U31" s="78"/>
      <c r="V31" s="78"/>
      <c r="W31" s="78"/>
      <c r="X31" s="28">
        <v>0</v>
      </c>
      <c r="Y31" s="27">
        <v>11364.3</v>
      </c>
      <c r="Z31" s="79"/>
      <c r="AA31" s="79"/>
      <c r="AB31" s="80"/>
      <c r="AC31" s="27">
        <v>7309.12</v>
      </c>
      <c r="AD31" s="26">
        <v>11364.3</v>
      </c>
      <c r="AE31" s="25"/>
      <c r="AF31" s="24">
        <f>AD31/AC31*100-100</f>
        <v>55.481097587671286</v>
      </c>
      <c r="AG31" s="81"/>
      <c r="AH31" s="81"/>
      <c r="AI31" s="81"/>
      <c r="AJ31" s="81"/>
      <c r="AK31" s="22"/>
    </row>
    <row r="32" spans="1:37" ht="34.5" customHeight="1" x14ac:dyDescent="0.2">
      <c r="A32" s="34"/>
      <c r="B32" s="76" t="s">
        <v>98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7"/>
      <c r="Q32" s="31" t="s">
        <v>97</v>
      </c>
      <c r="R32" s="30">
        <v>610</v>
      </c>
      <c r="S32" s="78"/>
      <c r="T32" s="78"/>
      <c r="U32" s="78"/>
      <c r="V32" s="78"/>
      <c r="W32" s="78"/>
      <c r="X32" s="28">
        <v>0</v>
      </c>
      <c r="Y32" s="27">
        <v>4178</v>
      </c>
      <c r="Z32" s="79"/>
      <c r="AA32" s="79"/>
      <c r="AB32" s="80"/>
      <c r="AC32" s="27">
        <v>2636</v>
      </c>
      <c r="AD32" s="26">
        <v>4178</v>
      </c>
      <c r="AE32" s="25"/>
      <c r="AF32" s="24">
        <f>AD32/AC32*100-100</f>
        <v>58.497723823975718</v>
      </c>
      <c r="AG32" s="81"/>
      <c r="AH32" s="81"/>
      <c r="AI32" s="81"/>
      <c r="AJ32" s="81"/>
      <c r="AK32" s="22"/>
    </row>
    <row r="33" spans="1:37" ht="34.5" customHeight="1" x14ac:dyDescent="0.2">
      <c r="A33" s="34"/>
      <c r="B33" s="76" t="s">
        <v>96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7"/>
      <c r="Q33" s="31" t="s">
        <v>95</v>
      </c>
      <c r="R33" s="30">
        <v>610</v>
      </c>
      <c r="S33" s="78"/>
      <c r="T33" s="78"/>
      <c r="U33" s="78"/>
      <c r="V33" s="78"/>
      <c r="W33" s="78"/>
      <c r="X33" s="28">
        <v>0</v>
      </c>
      <c r="Y33" s="27">
        <v>4781.8999999999996</v>
      </c>
      <c r="Z33" s="79"/>
      <c r="AA33" s="79"/>
      <c r="AB33" s="80"/>
      <c r="AC33" s="27">
        <v>2881.8</v>
      </c>
      <c r="AD33" s="26">
        <v>4781.8999999999996</v>
      </c>
      <c r="AE33" s="25"/>
      <c r="AF33" s="24">
        <f>AD33/AC33*100-100</f>
        <v>65.934485391075015</v>
      </c>
      <c r="AG33" s="81"/>
      <c r="AH33" s="81"/>
      <c r="AI33" s="81"/>
      <c r="AJ33" s="81"/>
      <c r="AK33" s="22"/>
    </row>
    <row r="34" spans="1:37" ht="34.5" customHeight="1" x14ac:dyDescent="0.2">
      <c r="A34" s="34"/>
      <c r="B34" s="76" t="s">
        <v>94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7"/>
      <c r="Q34" s="31" t="s">
        <v>93</v>
      </c>
      <c r="R34" s="30">
        <v>610</v>
      </c>
      <c r="S34" s="78"/>
      <c r="T34" s="78"/>
      <c r="U34" s="78"/>
      <c r="V34" s="78"/>
      <c r="W34" s="78"/>
      <c r="X34" s="28">
        <v>0</v>
      </c>
      <c r="Y34" s="27">
        <v>2404.4</v>
      </c>
      <c r="Z34" s="79"/>
      <c r="AA34" s="79"/>
      <c r="AB34" s="80"/>
      <c r="AC34" s="27">
        <v>1388.6</v>
      </c>
      <c r="AD34" s="26">
        <v>2404.4</v>
      </c>
      <c r="AE34" s="25"/>
      <c r="AF34" s="24">
        <f>AD34/AC34*100-100</f>
        <v>73.152815785683458</v>
      </c>
      <c r="AG34" s="81"/>
      <c r="AH34" s="81"/>
      <c r="AI34" s="81"/>
      <c r="AJ34" s="81"/>
      <c r="AK34" s="22"/>
    </row>
    <row r="35" spans="1:37" ht="34.5" customHeight="1" x14ac:dyDescent="0.2">
      <c r="A35" s="34"/>
      <c r="B35" s="33"/>
      <c r="C35" s="33"/>
      <c r="D35" s="33"/>
      <c r="E35" s="33"/>
      <c r="F35" s="73" t="s">
        <v>164</v>
      </c>
      <c r="G35" s="74"/>
      <c r="H35" s="74"/>
      <c r="I35" s="74"/>
      <c r="J35" s="74"/>
      <c r="K35" s="74"/>
      <c r="L35" s="74"/>
      <c r="M35" s="75"/>
      <c r="N35" s="33"/>
      <c r="O35" s="33"/>
      <c r="P35" s="32"/>
      <c r="Q35" s="31" t="s">
        <v>168</v>
      </c>
      <c r="R35" s="30">
        <v>610</v>
      </c>
      <c r="S35" s="29"/>
      <c r="T35" s="29"/>
      <c r="U35" s="29"/>
      <c r="V35" s="29"/>
      <c r="W35" s="29"/>
      <c r="X35" s="28"/>
      <c r="Y35" s="27"/>
      <c r="Z35" s="26"/>
      <c r="AA35" s="26"/>
      <c r="AB35" s="27"/>
      <c r="AC35" s="27">
        <v>402.72</v>
      </c>
      <c r="AD35" s="26">
        <v>0</v>
      </c>
      <c r="AE35" s="25"/>
      <c r="AF35" s="24">
        <f>AD35/AC35*100-100</f>
        <v>-100</v>
      </c>
      <c r="AG35" s="23"/>
      <c r="AH35" s="23"/>
      <c r="AI35" s="23"/>
      <c r="AJ35" s="23"/>
      <c r="AK35" s="22"/>
    </row>
    <row r="36" spans="1:37" ht="23.25" customHeight="1" x14ac:dyDescent="0.2">
      <c r="A36" s="34"/>
      <c r="B36" s="76" t="s">
        <v>92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7"/>
      <c r="Q36" s="31" t="s">
        <v>91</v>
      </c>
      <c r="R36" s="30" t="s">
        <v>41</v>
      </c>
      <c r="S36" s="78"/>
      <c r="T36" s="78"/>
      <c r="U36" s="78"/>
      <c r="V36" s="78"/>
      <c r="W36" s="78"/>
      <c r="X36" s="28">
        <v>0</v>
      </c>
      <c r="Y36" s="27">
        <v>4582.3</v>
      </c>
      <c r="Z36" s="79"/>
      <c r="AA36" s="79"/>
      <c r="AB36" s="80"/>
      <c r="AC36" s="27">
        <v>3138.1</v>
      </c>
      <c r="AD36" s="26">
        <v>4582.2700000000004</v>
      </c>
      <c r="AE36" s="25"/>
      <c r="AF36" s="24">
        <f>AD36/AC36*100-100</f>
        <v>46.020521971893828</v>
      </c>
      <c r="AG36" s="81"/>
      <c r="AH36" s="81"/>
      <c r="AI36" s="81"/>
      <c r="AJ36" s="81"/>
      <c r="AK36" s="22"/>
    </row>
    <row r="37" spans="1:37" ht="23.25" customHeight="1" x14ac:dyDescent="0.2">
      <c r="A37" s="34"/>
      <c r="B37" s="76" t="s">
        <v>90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7"/>
      <c r="Q37" s="31" t="s">
        <v>89</v>
      </c>
      <c r="R37" s="30" t="s">
        <v>41</v>
      </c>
      <c r="S37" s="78"/>
      <c r="T37" s="78"/>
      <c r="U37" s="78"/>
      <c r="V37" s="78"/>
      <c r="W37" s="78"/>
      <c r="X37" s="28">
        <v>0</v>
      </c>
      <c r="Y37" s="27">
        <v>4582.3</v>
      </c>
      <c r="Z37" s="79"/>
      <c r="AA37" s="79"/>
      <c r="AB37" s="80"/>
      <c r="AC37" s="27">
        <v>3138.1</v>
      </c>
      <c r="AD37" s="26">
        <v>4582.2700000000004</v>
      </c>
      <c r="AE37" s="25"/>
      <c r="AF37" s="24">
        <f>AD37/AC37*100-100</f>
        <v>46.020521971893828</v>
      </c>
      <c r="AG37" s="81"/>
      <c r="AH37" s="81"/>
      <c r="AI37" s="81"/>
      <c r="AJ37" s="81"/>
      <c r="AK37" s="22"/>
    </row>
    <row r="38" spans="1:37" ht="34.5" customHeight="1" x14ac:dyDescent="0.2">
      <c r="A38" s="34"/>
      <c r="B38" s="76" t="s">
        <v>88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7"/>
      <c r="Q38" s="31" t="s">
        <v>85</v>
      </c>
      <c r="R38" s="30">
        <v>110</v>
      </c>
      <c r="S38" s="78"/>
      <c r="T38" s="78"/>
      <c r="U38" s="78"/>
      <c r="V38" s="78"/>
      <c r="W38" s="78"/>
      <c r="X38" s="28">
        <v>0</v>
      </c>
      <c r="Y38" s="27">
        <v>6.9</v>
      </c>
      <c r="Z38" s="79"/>
      <c r="AA38" s="79"/>
      <c r="AB38" s="80"/>
      <c r="AC38" s="27">
        <v>0</v>
      </c>
      <c r="AD38" s="26">
        <v>6.9</v>
      </c>
      <c r="AE38" s="25"/>
      <c r="AF38" s="24" t="s">
        <v>0</v>
      </c>
      <c r="AG38" s="81"/>
      <c r="AH38" s="81"/>
      <c r="AI38" s="81"/>
      <c r="AJ38" s="81"/>
      <c r="AK38" s="22"/>
    </row>
    <row r="39" spans="1:37" ht="34.5" customHeight="1" x14ac:dyDescent="0.2">
      <c r="A39" s="34"/>
      <c r="B39" s="76" t="s">
        <v>87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7"/>
      <c r="Q39" s="31" t="s">
        <v>85</v>
      </c>
      <c r="R39" s="30">
        <v>240</v>
      </c>
      <c r="S39" s="78"/>
      <c r="T39" s="78"/>
      <c r="U39" s="78"/>
      <c r="V39" s="78"/>
      <c r="W39" s="78"/>
      <c r="X39" s="28">
        <v>0</v>
      </c>
      <c r="Y39" s="27">
        <v>19.7</v>
      </c>
      <c r="Z39" s="79"/>
      <c r="AA39" s="79"/>
      <c r="AB39" s="80"/>
      <c r="AC39" s="27">
        <v>289.43</v>
      </c>
      <c r="AD39" s="26">
        <v>19.66</v>
      </c>
      <c r="AE39" s="25"/>
      <c r="AF39" s="24">
        <f>AD39/AC39*100-100</f>
        <v>-93.207338562001169</v>
      </c>
      <c r="AG39" s="81"/>
      <c r="AH39" s="81"/>
      <c r="AI39" s="81"/>
      <c r="AJ39" s="81"/>
      <c r="AK39" s="22"/>
    </row>
    <row r="40" spans="1:37" ht="23.25" customHeight="1" x14ac:dyDescent="0.2">
      <c r="A40" s="34"/>
      <c r="B40" s="76" t="s">
        <v>86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7"/>
      <c r="Q40" s="31" t="s">
        <v>85</v>
      </c>
      <c r="R40" s="30">
        <v>610</v>
      </c>
      <c r="S40" s="78"/>
      <c r="T40" s="78"/>
      <c r="U40" s="78"/>
      <c r="V40" s="78"/>
      <c r="W40" s="78"/>
      <c r="X40" s="28">
        <v>0</v>
      </c>
      <c r="Y40" s="27">
        <v>2314.6999999999998</v>
      </c>
      <c r="Z40" s="79"/>
      <c r="AA40" s="79"/>
      <c r="AB40" s="80"/>
      <c r="AC40" s="27">
        <v>1239.4000000000001</v>
      </c>
      <c r="AD40" s="26">
        <v>2314.6999999999998</v>
      </c>
      <c r="AE40" s="25"/>
      <c r="AF40" s="24">
        <f>AD40/AC40*100-100</f>
        <v>86.759722446344966</v>
      </c>
      <c r="AG40" s="81"/>
      <c r="AH40" s="81"/>
      <c r="AI40" s="81"/>
      <c r="AJ40" s="81"/>
      <c r="AK40" s="22"/>
    </row>
    <row r="41" spans="1:37" ht="23.25" customHeight="1" x14ac:dyDescent="0.2">
      <c r="A41" s="34"/>
      <c r="B41" s="33"/>
      <c r="C41" s="33"/>
      <c r="D41" s="33"/>
      <c r="E41" s="33"/>
      <c r="F41" s="70" t="s">
        <v>169</v>
      </c>
      <c r="G41" s="71"/>
      <c r="H41" s="71"/>
      <c r="I41" s="71"/>
      <c r="J41" s="71"/>
      <c r="K41" s="71"/>
      <c r="L41" s="71"/>
      <c r="M41" s="72"/>
      <c r="N41" s="33"/>
      <c r="O41" s="33"/>
      <c r="P41" s="32"/>
      <c r="Q41" s="31" t="s">
        <v>85</v>
      </c>
      <c r="R41" s="30">
        <v>850</v>
      </c>
      <c r="S41" s="29"/>
      <c r="T41" s="29"/>
      <c r="U41" s="29"/>
      <c r="V41" s="29"/>
      <c r="W41" s="29"/>
      <c r="X41" s="28"/>
      <c r="Y41" s="27"/>
      <c r="Z41" s="26"/>
      <c r="AA41" s="26"/>
      <c r="AB41" s="27"/>
      <c r="AC41" s="27">
        <v>1.77</v>
      </c>
      <c r="AD41" s="26">
        <v>0</v>
      </c>
      <c r="AE41" s="25"/>
      <c r="AF41" s="24">
        <f>AD41/AC41*100-100</f>
        <v>-100</v>
      </c>
      <c r="AG41" s="23"/>
      <c r="AH41" s="23"/>
      <c r="AI41" s="23"/>
      <c r="AJ41" s="23"/>
      <c r="AK41" s="22"/>
    </row>
    <row r="42" spans="1:37" ht="132.75" customHeight="1" x14ac:dyDescent="0.2">
      <c r="A42" s="34"/>
      <c r="B42" s="33"/>
      <c r="C42" s="33"/>
      <c r="D42" s="33"/>
      <c r="E42" s="33"/>
      <c r="F42" s="70" t="s">
        <v>170</v>
      </c>
      <c r="G42" s="71"/>
      <c r="H42" s="71"/>
      <c r="I42" s="71"/>
      <c r="J42" s="71"/>
      <c r="K42" s="71"/>
      <c r="L42" s="71"/>
      <c r="M42" s="72"/>
      <c r="N42" s="33"/>
      <c r="O42" s="33"/>
      <c r="P42" s="32"/>
      <c r="Q42" s="31" t="s">
        <v>171</v>
      </c>
      <c r="R42" s="30">
        <v>110</v>
      </c>
      <c r="S42" s="29"/>
      <c r="T42" s="29"/>
      <c r="U42" s="29"/>
      <c r="V42" s="29"/>
      <c r="W42" s="29"/>
      <c r="X42" s="28"/>
      <c r="Y42" s="27"/>
      <c r="Z42" s="26"/>
      <c r="AA42" s="26"/>
      <c r="AB42" s="27"/>
      <c r="AC42" s="27">
        <v>1302.07</v>
      </c>
      <c r="AD42" s="26">
        <v>0</v>
      </c>
      <c r="AE42" s="25"/>
      <c r="AF42" s="24">
        <f>AD42/AC42*100-100</f>
        <v>-100</v>
      </c>
      <c r="AG42" s="23"/>
      <c r="AH42" s="23"/>
      <c r="AI42" s="23"/>
      <c r="AJ42" s="23"/>
      <c r="AK42" s="22"/>
    </row>
    <row r="43" spans="1:37" ht="144.75" customHeight="1" x14ac:dyDescent="0.2">
      <c r="A43" s="34"/>
      <c r="B43" s="33"/>
      <c r="C43" s="33"/>
      <c r="D43" s="33"/>
      <c r="E43" s="33"/>
      <c r="F43" s="70" t="s">
        <v>172</v>
      </c>
      <c r="G43" s="71"/>
      <c r="H43" s="71"/>
      <c r="I43" s="71"/>
      <c r="J43" s="71"/>
      <c r="K43" s="71"/>
      <c r="L43" s="71"/>
      <c r="M43" s="72"/>
      <c r="N43" s="33"/>
      <c r="O43" s="33"/>
      <c r="P43" s="32"/>
      <c r="Q43" s="31" t="s">
        <v>171</v>
      </c>
      <c r="R43" s="30">
        <v>240</v>
      </c>
      <c r="S43" s="29"/>
      <c r="T43" s="29"/>
      <c r="U43" s="29"/>
      <c r="V43" s="29"/>
      <c r="W43" s="29"/>
      <c r="X43" s="28"/>
      <c r="Y43" s="27"/>
      <c r="Z43" s="26"/>
      <c r="AA43" s="26"/>
      <c r="AB43" s="27"/>
      <c r="AC43" s="27">
        <v>305.43</v>
      </c>
      <c r="AD43" s="26">
        <v>0</v>
      </c>
      <c r="AE43" s="25"/>
      <c r="AF43" s="24">
        <f>AD43/AC43*100-100</f>
        <v>-100</v>
      </c>
      <c r="AG43" s="23"/>
      <c r="AH43" s="23"/>
      <c r="AI43" s="23"/>
      <c r="AJ43" s="23"/>
      <c r="AK43" s="22"/>
    </row>
    <row r="44" spans="1:37" ht="102" customHeight="1" x14ac:dyDescent="0.2">
      <c r="A44" s="34"/>
      <c r="B44" s="76" t="s">
        <v>84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7"/>
      <c r="Q44" s="31" t="s">
        <v>83</v>
      </c>
      <c r="R44" s="30">
        <v>110</v>
      </c>
      <c r="S44" s="78"/>
      <c r="T44" s="78"/>
      <c r="U44" s="78"/>
      <c r="V44" s="78"/>
      <c r="W44" s="78"/>
      <c r="X44" s="28">
        <v>0</v>
      </c>
      <c r="Y44" s="27">
        <v>2241</v>
      </c>
      <c r="Z44" s="79"/>
      <c r="AA44" s="79"/>
      <c r="AB44" s="80"/>
      <c r="AC44" s="27">
        <v>0</v>
      </c>
      <c r="AD44" s="26">
        <v>2241.0100000000002</v>
      </c>
      <c r="AE44" s="25"/>
      <c r="AF44" s="24" t="s">
        <v>0</v>
      </c>
      <c r="AG44" s="81"/>
      <c r="AH44" s="81"/>
      <c r="AI44" s="81"/>
      <c r="AJ44" s="81"/>
      <c r="AK44" s="22"/>
    </row>
    <row r="45" spans="1:37" ht="19.5" customHeight="1" x14ac:dyDescent="0.2">
      <c r="A45" s="34"/>
      <c r="B45" s="76" t="s">
        <v>82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7"/>
      <c r="Q45" s="31" t="s">
        <v>81</v>
      </c>
      <c r="R45" s="30" t="s">
        <v>41</v>
      </c>
      <c r="S45" s="78"/>
      <c r="T45" s="78"/>
      <c r="U45" s="78"/>
      <c r="V45" s="78"/>
      <c r="W45" s="78"/>
      <c r="X45" s="28">
        <v>0</v>
      </c>
      <c r="Y45" s="27">
        <v>2743.4</v>
      </c>
      <c r="Z45" s="79"/>
      <c r="AA45" s="79"/>
      <c r="AB45" s="80"/>
      <c r="AC45" s="27">
        <v>3578.02</v>
      </c>
      <c r="AD45" s="26">
        <v>2743.42</v>
      </c>
      <c r="AE45" s="25"/>
      <c r="AF45" s="24">
        <f>AD45/AC45*100-100</f>
        <v>-23.325749995807726</v>
      </c>
      <c r="AG45" s="81"/>
      <c r="AH45" s="81"/>
      <c r="AI45" s="81"/>
      <c r="AJ45" s="81"/>
      <c r="AK45" s="22"/>
    </row>
    <row r="46" spans="1:37" ht="19.5" customHeight="1" x14ac:dyDescent="0.2">
      <c r="A46" s="34"/>
      <c r="B46" s="76" t="s">
        <v>80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7"/>
      <c r="Q46" s="31" t="s">
        <v>79</v>
      </c>
      <c r="R46" s="30" t="s">
        <v>41</v>
      </c>
      <c r="S46" s="78"/>
      <c r="T46" s="78"/>
      <c r="U46" s="78"/>
      <c r="V46" s="78"/>
      <c r="W46" s="78"/>
      <c r="X46" s="28">
        <v>0</v>
      </c>
      <c r="Y46" s="27">
        <v>2743.4</v>
      </c>
      <c r="Z46" s="79"/>
      <c r="AA46" s="79"/>
      <c r="AB46" s="80"/>
      <c r="AC46" s="27">
        <v>2993.12</v>
      </c>
      <c r="AD46" s="26">
        <v>2743.42</v>
      </c>
      <c r="AE46" s="25"/>
      <c r="AF46" s="24">
        <f>AD46/AC46*100-100</f>
        <v>-8.342465387288172</v>
      </c>
      <c r="AG46" s="81"/>
      <c r="AH46" s="81"/>
      <c r="AI46" s="81"/>
      <c r="AJ46" s="81"/>
      <c r="AK46" s="22"/>
    </row>
    <row r="47" spans="1:37" ht="102" customHeight="1" x14ac:dyDescent="0.2">
      <c r="A47" s="34"/>
      <c r="B47" s="76" t="s">
        <v>78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7"/>
      <c r="Q47" s="31" t="s">
        <v>77</v>
      </c>
      <c r="R47" s="30">
        <v>610</v>
      </c>
      <c r="S47" s="78"/>
      <c r="T47" s="78"/>
      <c r="U47" s="78"/>
      <c r="V47" s="78"/>
      <c r="W47" s="78"/>
      <c r="X47" s="28">
        <v>0</v>
      </c>
      <c r="Y47" s="27">
        <v>54.4</v>
      </c>
      <c r="Z47" s="79"/>
      <c r="AA47" s="79"/>
      <c r="AB47" s="80"/>
      <c r="AC47" s="27">
        <v>114.58</v>
      </c>
      <c r="AD47" s="26">
        <v>54.36</v>
      </c>
      <c r="AE47" s="25"/>
      <c r="AF47" s="24">
        <f>AD47/AC47*100-100</f>
        <v>-52.55716529935416</v>
      </c>
      <c r="AG47" s="81"/>
      <c r="AH47" s="81"/>
      <c r="AI47" s="81"/>
      <c r="AJ47" s="81"/>
      <c r="AK47" s="22"/>
    </row>
    <row r="48" spans="1:37" ht="57" customHeight="1" x14ac:dyDescent="0.2">
      <c r="A48" s="34"/>
      <c r="B48" s="76" t="s">
        <v>76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7"/>
      <c r="Q48" s="31" t="s">
        <v>75</v>
      </c>
      <c r="R48" s="30">
        <v>610</v>
      </c>
      <c r="S48" s="78"/>
      <c r="T48" s="78"/>
      <c r="U48" s="78"/>
      <c r="V48" s="78"/>
      <c r="W48" s="78"/>
      <c r="X48" s="28">
        <v>0</v>
      </c>
      <c r="Y48" s="27">
        <v>111</v>
      </c>
      <c r="Z48" s="79"/>
      <c r="AA48" s="79"/>
      <c r="AB48" s="80"/>
      <c r="AC48" s="27">
        <v>186.3</v>
      </c>
      <c r="AD48" s="26">
        <v>111.05</v>
      </c>
      <c r="AE48" s="25"/>
      <c r="AF48" s="24">
        <f>AD48/AC48*100-100</f>
        <v>-40.391841116478801</v>
      </c>
      <c r="AG48" s="81"/>
      <c r="AH48" s="81"/>
      <c r="AI48" s="81"/>
      <c r="AJ48" s="81"/>
      <c r="AK48" s="22"/>
    </row>
    <row r="49" spans="1:37" ht="102" customHeight="1" x14ac:dyDescent="0.2">
      <c r="A49" s="34"/>
      <c r="B49" s="76" t="s">
        <v>74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7"/>
      <c r="Q49" s="31" t="s">
        <v>73</v>
      </c>
      <c r="R49" s="30">
        <v>610</v>
      </c>
      <c r="S49" s="78"/>
      <c r="T49" s="78"/>
      <c r="U49" s="78"/>
      <c r="V49" s="78"/>
      <c r="W49" s="78"/>
      <c r="X49" s="28">
        <v>0</v>
      </c>
      <c r="Y49" s="27">
        <v>2578</v>
      </c>
      <c r="Z49" s="79"/>
      <c r="AA49" s="79"/>
      <c r="AB49" s="80"/>
      <c r="AC49" s="27">
        <v>2692.25</v>
      </c>
      <c r="AD49" s="26">
        <v>2578.0100000000002</v>
      </c>
      <c r="AE49" s="25"/>
      <c r="AF49" s="24">
        <f>AD49/AC49*100-100</f>
        <v>-4.2432909276627271</v>
      </c>
      <c r="AG49" s="81"/>
      <c r="AH49" s="81"/>
      <c r="AI49" s="81"/>
      <c r="AJ49" s="81"/>
      <c r="AK49" s="22"/>
    </row>
    <row r="50" spans="1:37" ht="27" customHeight="1" x14ac:dyDescent="0.2">
      <c r="A50" s="34"/>
      <c r="B50" s="33"/>
      <c r="C50" s="33"/>
      <c r="D50" s="33"/>
      <c r="E50" s="33"/>
      <c r="F50" s="70" t="s">
        <v>173</v>
      </c>
      <c r="G50" s="71"/>
      <c r="H50" s="71"/>
      <c r="I50" s="71"/>
      <c r="J50" s="71"/>
      <c r="K50" s="71"/>
      <c r="L50" s="71"/>
      <c r="M50" s="72"/>
      <c r="N50" s="33"/>
      <c r="O50" s="33"/>
      <c r="P50" s="32"/>
      <c r="Q50" s="31" t="s">
        <v>174</v>
      </c>
      <c r="R50" s="30"/>
      <c r="S50" s="29"/>
      <c r="T50" s="29"/>
      <c r="U50" s="29"/>
      <c r="V50" s="29"/>
      <c r="W50" s="29"/>
      <c r="X50" s="28"/>
      <c r="Y50" s="27"/>
      <c r="Z50" s="26"/>
      <c r="AA50" s="26"/>
      <c r="AB50" s="27"/>
      <c r="AC50" s="27">
        <v>584.9</v>
      </c>
      <c r="AD50" s="26">
        <v>0</v>
      </c>
      <c r="AE50" s="25"/>
      <c r="AF50" s="24">
        <f>AD50/AC50*100-100</f>
        <v>-100</v>
      </c>
      <c r="AG50" s="23"/>
      <c r="AH50" s="23"/>
      <c r="AI50" s="23"/>
      <c r="AJ50" s="23"/>
      <c r="AK50" s="22"/>
    </row>
    <row r="51" spans="1:37" ht="66" customHeight="1" x14ac:dyDescent="0.2">
      <c r="A51" s="34"/>
      <c r="B51" s="33"/>
      <c r="C51" s="33"/>
      <c r="D51" s="33"/>
      <c r="E51" s="33"/>
      <c r="F51" s="70" t="s">
        <v>175</v>
      </c>
      <c r="G51" s="71"/>
      <c r="H51" s="71"/>
      <c r="I51" s="71"/>
      <c r="J51" s="71"/>
      <c r="K51" s="71"/>
      <c r="L51" s="71"/>
      <c r="M51" s="72"/>
      <c r="N51" s="33"/>
      <c r="O51" s="33"/>
      <c r="P51" s="32"/>
      <c r="Q51" s="31" t="s">
        <v>176</v>
      </c>
      <c r="R51" s="30">
        <v>610</v>
      </c>
      <c r="S51" s="29"/>
      <c r="T51" s="29"/>
      <c r="U51" s="29"/>
      <c r="V51" s="29"/>
      <c r="W51" s="29"/>
      <c r="X51" s="28"/>
      <c r="Y51" s="27"/>
      <c r="Z51" s="26"/>
      <c r="AA51" s="26"/>
      <c r="AB51" s="27"/>
      <c r="AC51" s="27">
        <v>584.9</v>
      </c>
      <c r="AD51" s="26">
        <v>0</v>
      </c>
      <c r="AE51" s="25"/>
      <c r="AF51" s="24">
        <f>AD51/AC51*100-100</f>
        <v>-100</v>
      </c>
      <c r="AG51" s="23"/>
      <c r="AH51" s="23"/>
      <c r="AI51" s="23"/>
      <c r="AJ51" s="23"/>
      <c r="AK51" s="22"/>
    </row>
    <row r="52" spans="1:37" ht="23.25" customHeight="1" x14ac:dyDescent="0.2">
      <c r="A52" s="34"/>
      <c r="B52" s="76" t="s">
        <v>71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7"/>
      <c r="Q52" s="31" t="s">
        <v>72</v>
      </c>
      <c r="R52" s="30" t="s">
        <v>41</v>
      </c>
      <c r="S52" s="78"/>
      <c r="T52" s="78"/>
      <c r="U52" s="78"/>
      <c r="V52" s="78"/>
      <c r="W52" s="78"/>
      <c r="X52" s="28">
        <v>0</v>
      </c>
      <c r="Y52" s="27">
        <v>12396.5</v>
      </c>
      <c r="Z52" s="79"/>
      <c r="AA52" s="79"/>
      <c r="AB52" s="80"/>
      <c r="AC52" s="27">
        <v>8759.2099999999991</v>
      </c>
      <c r="AD52" s="26">
        <v>12396.5</v>
      </c>
      <c r="AE52" s="25"/>
      <c r="AF52" s="24">
        <f>AD52/AC52*100-100</f>
        <v>41.525320205817678</v>
      </c>
      <c r="AG52" s="81"/>
      <c r="AH52" s="81"/>
      <c r="AI52" s="81"/>
      <c r="AJ52" s="81"/>
      <c r="AK52" s="22"/>
    </row>
    <row r="53" spans="1:37" ht="23.25" customHeight="1" x14ac:dyDescent="0.2">
      <c r="A53" s="34"/>
      <c r="B53" s="76" t="s">
        <v>71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7"/>
      <c r="Q53" s="31" t="s">
        <v>70</v>
      </c>
      <c r="R53" s="30" t="s">
        <v>41</v>
      </c>
      <c r="S53" s="78"/>
      <c r="T53" s="78"/>
      <c r="U53" s="78"/>
      <c r="V53" s="78"/>
      <c r="W53" s="78"/>
      <c r="X53" s="28">
        <v>0</v>
      </c>
      <c r="Y53" s="27">
        <v>12396.5</v>
      </c>
      <c r="Z53" s="79"/>
      <c r="AA53" s="79"/>
      <c r="AB53" s="80"/>
      <c r="AC53" s="27">
        <v>8759.2099999999991</v>
      </c>
      <c r="AD53" s="26">
        <v>12396.5</v>
      </c>
      <c r="AE53" s="25"/>
      <c r="AF53" s="24">
        <f>AD53/AC53*100-100</f>
        <v>41.525320205817678</v>
      </c>
      <c r="AG53" s="81"/>
      <c r="AH53" s="81"/>
      <c r="AI53" s="81"/>
      <c r="AJ53" s="81"/>
      <c r="AK53" s="22"/>
    </row>
    <row r="54" spans="1:37" ht="19.5" customHeight="1" x14ac:dyDescent="0.2">
      <c r="A54" s="34"/>
      <c r="B54" s="76" t="s">
        <v>69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7"/>
      <c r="Q54" s="31" t="s">
        <v>68</v>
      </c>
      <c r="R54" s="30" t="s">
        <v>41</v>
      </c>
      <c r="S54" s="78"/>
      <c r="T54" s="78"/>
      <c r="U54" s="78"/>
      <c r="V54" s="78"/>
      <c r="W54" s="78"/>
      <c r="X54" s="28">
        <v>0</v>
      </c>
      <c r="Y54" s="27">
        <v>463.4</v>
      </c>
      <c r="Z54" s="79"/>
      <c r="AA54" s="79"/>
      <c r="AB54" s="80"/>
      <c r="AC54" s="27">
        <v>315.2</v>
      </c>
      <c r="AD54" s="26">
        <v>463.4</v>
      </c>
      <c r="AE54" s="25"/>
      <c r="AF54" s="24">
        <f>AD54/AC54*100-100</f>
        <v>47.017766497461935</v>
      </c>
      <c r="AG54" s="81"/>
      <c r="AH54" s="81"/>
      <c r="AI54" s="81"/>
      <c r="AJ54" s="81"/>
      <c r="AK54" s="22"/>
    </row>
    <row r="55" spans="1:37" ht="23.25" customHeight="1" x14ac:dyDescent="0.2">
      <c r="A55" s="34"/>
      <c r="B55" s="76" t="s">
        <v>67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7"/>
      <c r="Q55" s="31" t="s">
        <v>66</v>
      </c>
      <c r="R55" s="30">
        <v>610</v>
      </c>
      <c r="S55" s="78"/>
      <c r="T55" s="78"/>
      <c r="U55" s="78"/>
      <c r="V55" s="78"/>
      <c r="W55" s="78"/>
      <c r="X55" s="28">
        <v>0</v>
      </c>
      <c r="Y55" s="27">
        <v>463.4</v>
      </c>
      <c r="Z55" s="79"/>
      <c r="AA55" s="79"/>
      <c r="AB55" s="80"/>
      <c r="AC55" s="27">
        <v>223.2</v>
      </c>
      <c r="AD55" s="26">
        <v>463.4</v>
      </c>
      <c r="AE55" s="25"/>
      <c r="AF55" s="24">
        <f>AD55/AC55*100-100</f>
        <v>107.61648745519713</v>
      </c>
      <c r="AG55" s="81"/>
      <c r="AH55" s="81"/>
      <c r="AI55" s="81"/>
      <c r="AJ55" s="81"/>
      <c r="AK55" s="22"/>
    </row>
    <row r="56" spans="1:37" ht="41.25" customHeight="1" x14ac:dyDescent="0.2">
      <c r="A56" s="34"/>
      <c r="B56" s="33"/>
      <c r="C56" s="33"/>
      <c r="D56" s="33"/>
      <c r="E56" s="33"/>
      <c r="F56" s="70" t="s">
        <v>177</v>
      </c>
      <c r="G56" s="71"/>
      <c r="H56" s="71"/>
      <c r="I56" s="71"/>
      <c r="J56" s="71"/>
      <c r="K56" s="71"/>
      <c r="L56" s="71"/>
      <c r="M56" s="72"/>
      <c r="N56" s="33"/>
      <c r="O56" s="33"/>
      <c r="P56" s="32"/>
      <c r="Q56" s="31" t="s">
        <v>178</v>
      </c>
      <c r="R56" s="30">
        <v>610</v>
      </c>
      <c r="S56" s="29"/>
      <c r="T56" s="29"/>
      <c r="U56" s="29"/>
      <c r="V56" s="29"/>
      <c r="W56" s="29"/>
      <c r="X56" s="28"/>
      <c r="Y56" s="27"/>
      <c r="Z56" s="26"/>
      <c r="AA56" s="26"/>
      <c r="AB56" s="27"/>
      <c r="AC56" s="27">
        <v>92</v>
      </c>
      <c r="AD56" s="26">
        <v>0</v>
      </c>
      <c r="AE56" s="25"/>
      <c r="AF56" s="24">
        <f>AD56/AC56*100-100</f>
        <v>-100</v>
      </c>
      <c r="AG56" s="23"/>
      <c r="AH56" s="23"/>
      <c r="AI56" s="23"/>
      <c r="AJ56" s="23"/>
      <c r="AK56" s="22"/>
    </row>
    <row r="57" spans="1:37" ht="19.5" customHeight="1" x14ac:dyDescent="0.2">
      <c r="A57" s="34"/>
      <c r="B57" s="76" t="s">
        <v>65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  <c r="Q57" s="31" t="s">
        <v>64</v>
      </c>
      <c r="R57" s="30" t="s">
        <v>41</v>
      </c>
      <c r="S57" s="78"/>
      <c r="T57" s="78"/>
      <c r="U57" s="78"/>
      <c r="V57" s="78"/>
      <c r="W57" s="78"/>
      <c r="X57" s="28">
        <v>0</v>
      </c>
      <c r="Y57" s="27">
        <v>3006.3</v>
      </c>
      <c r="Z57" s="79"/>
      <c r="AA57" s="79"/>
      <c r="AB57" s="80"/>
      <c r="AC57" s="27">
        <v>2368.4</v>
      </c>
      <c r="AD57" s="26">
        <v>3006.3</v>
      </c>
      <c r="AE57" s="25"/>
      <c r="AF57" s="24">
        <f>AD57/AC57*100-100</f>
        <v>26.933794967066376</v>
      </c>
      <c r="AG57" s="81"/>
      <c r="AH57" s="81"/>
      <c r="AI57" s="81"/>
      <c r="AJ57" s="81"/>
      <c r="AK57" s="22"/>
    </row>
    <row r="58" spans="1:37" ht="23.25" customHeight="1" x14ac:dyDescent="0.2">
      <c r="A58" s="34"/>
      <c r="B58" s="76" t="s">
        <v>63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7"/>
      <c r="Q58" s="31" t="s">
        <v>62</v>
      </c>
      <c r="R58" s="30">
        <v>610</v>
      </c>
      <c r="S58" s="78"/>
      <c r="T58" s="78"/>
      <c r="U58" s="78"/>
      <c r="V58" s="78"/>
      <c r="W58" s="78"/>
      <c r="X58" s="28">
        <v>0</v>
      </c>
      <c r="Y58" s="27">
        <v>3006.3</v>
      </c>
      <c r="Z58" s="79"/>
      <c r="AA58" s="79"/>
      <c r="AB58" s="80"/>
      <c r="AC58" s="27">
        <v>1762.1</v>
      </c>
      <c r="AD58" s="26">
        <v>3006.3</v>
      </c>
      <c r="AE58" s="25"/>
      <c r="AF58" s="24">
        <f>AD58/AC58*100-100</f>
        <v>70.60893252369334</v>
      </c>
      <c r="AG58" s="81"/>
      <c r="AH58" s="81"/>
      <c r="AI58" s="81"/>
      <c r="AJ58" s="81"/>
      <c r="AK58" s="22"/>
    </row>
    <row r="59" spans="1:37" ht="40.5" customHeight="1" x14ac:dyDescent="0.2">
      <c r="A59" s="34"/>
      <c r="B59" s="33"/>
      <c r="C59" s="33"/>
      <c r="D59" s="33"/>
      <c r="E59" s="33"/>
      <c r="F59" s="70" t="s">
        <v>177</v>
      </c>
      <c r="G59" s="71"/>
      <c r="H59" s="71"/>
      <c r="I59" s="71"/>
      <c r="J59" s="71"/>
      <c r="K59" s="71"/>
      <c r="L59" s="71"/>
      <c r="M59" s="72"/>
      <c r="N59" s="33"/>
      <c r="O59" s="33"/>
      <c r="P59" s="32"/>
      <c r="Q59" s="31" t="s">
        <v>179</v>
      </c>
      <c r="R59" s="30">
        <v>610</v>
      </c>
      <c r="S59" s="29"/>
      <c r="T59" s="29"/>
      <c r="U59" s="29"/>
      <c r="V59" s="29"/>
      <c r="W59" s="29"/>
      <c r="X59" s="28"/>
      <c r="Y59" s="27"/>
      <c r="Z59" s="26"/>
      <c r="AA59" s="26"/>
      <c r="AB59" s="27"/>
      <c r="AC59" s="27">
        <v>606.29999999999995</v>
      </c>
      <c r="AD59" s="26">
        <v>0</v>
      </c>
      <c r="AE59" s="25"/>
      <c r="AF59" s="24">
        <f>AD59/AC59*100-100</f>
        <v>-100</v>
      </c>
      <c r="AG59" s="23"/>
      <c r="AH59" s="23"/>
      <c r="AI59" s="23"/>
      <c r="AJ59" s="23"/>
      <c r="AK59" s="22"/>
    </row>
    <row r="60" spans="1:37" ht="23.25" customHeight="1" x14ac:dyDescent="0.2">
      <c r="A60" s="34"/>
      <c r="B60" s="76" t="s">
        <v>61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7"/>
      <c r="Q60" s="31" t="s">
        <v>60</v>
      </c>
      <c r="R60" s="30" t="s">
        <v>41</v>
      </c>
      <c r="S60" s="78"/>
      <c r="T60" s="78"/>
      <c r="U60" s="78"/>
      <c r="V60" s="78"/>
      <c r="W60" s="78"/>
      <c r="X60" s="28">
        <v>0</v>
      </c>
      <c r="Y60" s="27">
        <v>8926.7999999999993</v>
      </c>
      <c r="Z60" s="79"/>
      <c r="AA60" s="79"/>
      <c r="AB60" s="80"/>
      <c r="AC60" s="27">
        <v>6075.61</v>
      </c>
      <c r="AD60" s="26">
        <v>8926.7999999999993</v>
      </c>
      <c r="AE60" s="25"/>
      <c r="AF60" s="24">
        <f>AD60/AC60*100-100</f>
        <v>46.928456566501126</v>
      </c>
      <c r="AG60" s="81"/>
      <c r="AH60" s="81"/>
      <c r="AI60" s="81"/>
      <c r="AJ60" s="81"/>
      <c r="AK60" s="22"/>
    </row>
    <row r="61" spans="1:37" ht="34.5" customHeight="1" x14ac:dyDescent="0.2">
      <c r="A61" s="34"/>
      <c r="B61" s="76" t="s">
        <v>59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7"/>
      <c r="Q61" s="31" t="s">
        <v>58</v>
      </c>
      <c r="R61" s="30">
        <v>610</v>
      </c>
      <c r="S61" s="78"/>
      <c r="T61" s="78"/>
      <c r="U61" s="78"/>
      <c r="V61" s="78"/>
      <c r="W61" s="78"/>
      <c r="X61" s="28">
        <v>0</v>
      </c>
      <c r="Y61" s="27">
        <v>8926.7999999999993</v>
      </c>
      <c r="Z61" s="79"/>
      <c r="AA61" s="79"/>
      <c r="AB61" s="80"/>
      <c r="AC61" s="27">
        <v>4936.51</v>
      </c>
      <c r="AD61" s="26">
        <v>8926.7999999999993</v>
      </c>
      <c r="AE61" s="25"/>
      <c r="AF61" s="24">
        <f>AD61/AC61*100-100</f>
        <v>80.832207369173744</v>
      </c>
      <c r="AG61" s="81"/>
      <c r="AH61" s="81"/>
      <c r="AI61" s="81"/>
      <c r="AJ61" s="81"/>
      <c r="AK61" s="22"/>
    </row>
    <row r="62" spans="1:37" ht="38.25" customHeight="1" x14ac:dyDescent="0.2">
      <c r="A62" s="34"/>
      <c r="B62" s="33"/>
      <c r="C62" s="33"/>
      <c r="D62" s="33"/>
      <c r="E62" s="33"/>
      <c r="F62" s="70" t="s">
        <v>177</v>
      </c>
      <c r="G62" s="71"/>
      <c r="H62" s="71"/>
      <c r="I62" s="71"/>
      <c r="J62" s="71"/>
      <c r="K62" s="71"/>
      <c r="L62" s="71"/>
      <c r="M62" s="72"/>
      <c r="N62" s="33"/>
      <c r="O62" s="33"/>
      <c r="P62" s="32"/>
      <c r="Q62" s="31" t="s">
        <v>180</v>
      </c>
      <c r="R62" s="30">
        <v>610</v>
      </c>
      <c r="S62" s="29"/>
      <c r="T62" s="29"/>
      <c r="U62" s="29"/>
      <c r="V62" s="29"/>
      <c r="W62" s="29"/>
      <c r="X62" s="28"/>
      <c r="Y62" s="27"/>
      <c r="Z62" s="26"/>
      <c r="AA62" s="26"/>
      <c r="AB62" s="27"/>
      <c r="AC62" s="27">
        <v>1139.0999999999999</v>
      </c>
      <c r="AD62" s="26">
        <v>0</v>
      </c>
      <c r="AE62" s="25"/>
      <c r="AF62" s="24">
        <f>AD62/AC62*100-100</f>
        <v>-100</v>
      </c>
      <c r="AG62" s="23"/>
      <c r="AH62" s="23"/>
      <c r="AI62" s="23"/>
      <c r="AJ62" s="23"/>
      <c r="AK62" s="22"/>
    </row>
    <row r="63" spans="1:37" ht="23.25" customHeight="1" x14ac:dyDescent="0.2">
      <c r="A63" s="34"/>
      <c r="B63" s="76" t="s">
        <v>56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7"/>
      <c r="Q63" s="31" t="s">
        <v>57</v>
      </c>
      <c r="R63" s="30" t="s">
        <v>41</v>
      </c>
      <c r="S63" s="78"/>
      <c r="T63" s="78"/>
      <c r="U63" s="78"/>
      <c r="V63" s="78"/>
      <c r="W63" s="78"/>
      <c r="X63" s="28">
        <v>0</v>
      </c>
      <c r="Y63" s="27">
        <v>499.1</v>
      </c>
      <c r="Z63" s="79"/>
      <c r="AA63" s="79"/>
      <c r="AB63" s="80"/>
      <c r="AC63" s="27">
        <v>0</v>
      </c>
      <c r="AD63" s="26">
        <v>499.1</v>
      </c>
      <c r="AE63" s="25"/>
      <c r="AF63" s="24" t="s">
        <v>0</v>
      </c>
      <c r="AG63" s="81"/>
      <c r="AH63" s="81"/>
      <c r="AI63" s="81"/>
      <c r="AJ63" s="81"/>
      <c r="AK63" s="22"/>
    </row>
    <row r="64" spans="1:37" ht="23.25" customHeight="1" x14ac:dyDescent="0.2">
      <c r="A64" s="34"/>
      <c r="B64" s="76" t="s">
        <v>56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7"/>
      <c r="Q64" s="31" t="s">
        <v>55</v>
      </c>
      <c r="R64" s="30" t="s">
        <v>41</v>
      </c>
      <c r="S64" s="78"/>
      <c r="T64" s="78"/>
      <c r="U64" s="78"/>
      <c r="V64" s="78"/>
      <c r="W64" s="78"/>
      <c r="X64" s="28">
        <v>0</v>
      </c>
      <c r="Y64" s="27">
        <v>499.1</v>
      </c>
      <c r="Z64" s="79"/>
      <c r="AA64" s="79"/>
      <c r="AB64" s="80"/>
      <c r="AC64" s="27">
        <v>0</v>
      </c>
      <c r="AD64" s="26">
        <v>499.1</v>
      </c>
      <c r="AE64" s="25"/>
      <c r="AF64" s="24" t="s">
        <v>0</v>
      </c>
      <c r="AG64" s="81"/>
      <c r="AH64" s="81"/>
      <c r="AI64" s="81"/>
      <c r="AJ64" s="81"/>
      <c r="AK64" s="22"/>
    </row>
    <row r="65" spans="1:37" ht="23.25" customHeight="1" x14ac:dyDescent="0.2">
      <c r="A65" s="34"/>
      <c r="B65" s="76" t="s">
        <v>54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7"/>
      <c r="Q65" s="31" t="s">
        <v>53</v>
      </c>
      <c r="R65" s="30" t="s">
        <v>41</v>
      </c>
      <c r="S65" s="78"/>
      <c r="T65" s="78"/>
      <c r="U65" s="78"/>
      <c r="V65" s="78"/>
      <c r="W65" s="78"/>
      <c r="X65" s="28">
        <v>0</v>
      </c>
      <c r="Y65" s="27">
        <v>499.1</v>
      </c>
      <c r="Z65" s="79"/>
      <c r="AA65" s="79"/>
      <c r="AB65" s="80"/>
      <c r="AC65" s="27">
        <v>0</v>
      </c>
      <c r="AD65" s="26">
        <v>499.1</v>
      </c>
      <c r="AE65" s="25"/>
      <c r="AF65" s="24" t="s">
        <v>0</v>
      </c>
      <c r="AG65" s="81"/>
      <c r="AH65" s="81"/>
      <c r="AI65" s="81"/>
      <c r="AJ65" s="81"/>
      <c r="AK65" s="22"/>
    </row>
    <row r="66" spans="1:37" ht="23.25" customHeight="1" x14ac:dyDescent="0.2">
      <c r="A66" s="34"/>
      <c r="B66" s="76" t="s">
        <v>52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7"/>
      <c r="Q66" s="31" t="s">
        <v>51</v>
      </c>
      <c r="R66" s="30">
        <v>610</v>
      </c>
      <c r="S66" s="78"/>
      <c r="T66" s="78"/>
      <c r="U66" s="78"/>
      <c r="V66" s="78"/>
      <c r="W66" s="78"/>
      <c r="X66" s="28">
        <v>0</v>
      </c>
      <c r="Y66" s="27">
        <v>499.1</v>
      </c>
      <c r="Z66" s="79"/>
      <c r="AA66" s="79"/>
      <c r="AB66" s="80"/>
      <c r="AC66" s="27">
        <v>0</v>
      </c>
      <c r="AD66" s="26">
        <v>499.1</v>
      </c>
      <c r="AE66" s="25"/>
      <c r="AF66" s="24" t="s">
        <v>0</v>
      </c>
      <c r="AG66" s="81"/>
      <c r="AH66" s="81"/>
      <c r="AI66" s="81"/>
      <c r="AJ66" s="81"/>
      <c r="AK66" s="22"/>
    </row>
    <row r="67" spans="1:37" ht="34.5" customHeight="1" x14ac:dyDescent="0.2">
      <c r="A67" s="34"/>
      <c r="B67" s="76" t="s">
        <v>49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7"/>
      <c r="Q67" s="31" t="s">
        <v>50</v>
      </c>
      <c r="R67" s="30" t="s">
        <v>41</v>
      </c>
      <c r="S67" s="78"/>
      <c r="T67" s="78"/>
      <c r="U67" s="78"/>
      <c r="V67" s="78"/>
      <c r="W67" s="78"/>
      <c r="X67" s="28">
        <v>0</v>
      </c>
      <c r="Y67" s="27">
        <v>860.9</v>
      </c>
      <c r="Z67" s="79"/>
      <c r="AA67" s="79"/>
      <c r="AB67" s="80"/>
      <c r="AC67" s="27">
        <v>408.8</v>
      </c>
      <c r="AD67" s="26">
        <v>860.9</v>
      </c>
      <c r="AE67" s="25"/>
      <c r="AF67" s="24">
        <f>AD67/AC67*100-100</f>
        <v>110.59197651663405</v>
      </c>
      <c r="AG67" s="81"/>
      <c r="AH67" s="81"/>
      <c r="AI67" s="81"/>
      <c r="AJ67" s="81"/>
      <c r="AK67" s="22"/>
    </row>
    <row r="68" spans="1:37" ht="34.5" customHeight="1" x14ac:dyDescent="0.2">
      <c r="A68" s="34"/>
      <c r="B68" s="76" t="s">
        <v>49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7"/>
      <c r="Q68" s="31" t="s">
        <v>48</v>
      </c>
      <c r="R68" s="30" t="s">
        <v>41</v>
      </c>
      <c r="S68" s="78"/>
      <c r="T68" s="78"/>
      <c r="U68" s="78"/>
      <c r="V68" s="78"/>
      <c r="W68" s="78"/>
      <c r="X68" s="28">
        <v>0</v>
      </c>
      <c r="Y68" s="27">
        <v>860.9</v>
      </c>
      <c r="Z68" s="79"/>
      <c r="AA68" s="79"/>
      <c r="AB68" s="80"/>
      <c r="AC68" s="27">
        <v>408.8</v>
      </c>
      <c r="AD68" s="26">
        <v>860.9</v>
      </c>
      <c r="AE68" s="25"/>
      <c r="AF68" s="24">
        <f>AD68/AC68*100-100</f>
        <v>110.59197651663405</v>
      </c>
      <c r="AG68" s="81"/>
      <c r="AH68" s="81"/>
      <c r="AI68" s="81"/>
      <c r="AJ68" s="81"/>
      <c r="AK68" s="22"/>
    </row>
    <row r="69" spans="1:37" ht="45.75" customHeight="1" x14ac:dyDescent="0.2">
      <c r="A69" s="34"/>
      <c r="B69" s="76" t="s">
        <v>47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7"/>
      <c r="Q69" s="31" t="s">
        <v>46</v>
      </c>
      <c r="R69" s="30" t="s">
        <v>41</v>
      </c>
      <c r="S69" s="78"/>
      <c r="T69" s="78"/>
      <c r="U69" s="78"/>
      <c r="V69" s="78"/>
      <c r="W69" s="78"/>
      <c r="X69" s="28">
        <v>0</v>
      </c>
      <c r="Y69" s="27">
        <v>860.9</v>
      </c>
      <c r="Z69" s="79"/>
      <c r="AA69" s="79"/>
      <c r="AB69" s="80"/>
      <c r="AC69" s="27">
        <v>408.8</v>
      </c>
      <c r="AD69" s="26">
        <v>860.9</v>
      </c>
      <c r="AE69" s="25"/>
      <c r="AF69" s="24">
        <f>AD69/AC69*100-100</f>
        <v>110.59197651663405</v>
      </c>
      <c r="AG69" s="81"/>
      <c r="AH69" s="81"/>
      <c r="AI69" s="81"/>
      <c r="AJ69" s="81"/>
      <c r="AK69" s="22"/>
    </row>
    <row r="70" spans="1:37" ht="34.5" customHeight="1" x14ac:dyDescent="0.2">
      <c r="A70" s="34"/>
      <c r="B70" s="76" t="s">
        <v>45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7"/>
      <c r="Q70" s="31" t="s">
        <v>44</v>
      </c>
      <c r="R70" s="30">
        <v>610</v>
      </c>
      <c r="S70" s="78"/>
      <c r="T70" s="78"/>
      <c r="U70" s="78"/>
      <c r="V70" s="78"/>
      <c r="W70" s="78"/>
      <c r="X70" s="28">
        <v>0</v>
      </c>
      <c r="Y70" s="27">
        <v>860.9</v>
      </c>
      <c r="Z70" s="79"/>
      <c r="AA70" s="79"/>
      <c r="AB70" s="80"/>
      <c r="AC70" s="27">
        <v>408.8</v>
      </c>
      <c r="AD70" s="26">
        <v>860.9</v>
      </c>
      <c r="AE70" s="25"/>
      <c r="AF70" s="24">
        <f>AD70/AC70*100-100</f>
        <v>110.59197651663405</v>
      </c>
      <c r="AG70" s="81"/>
      <c r="AH70" s="81"/>
      <c r="AI70" s="81"/>
      <c r="AJ70" s="81"/>
      <c r="AK70" s="22"/>
    </row>
    <row r="71" spans="1:37" ht="19.5" customHeight="1" x14ac:dyDescent="0.2">
      <c r="A71" s="34"/>
      <c r="B71" s="76" t="s">
        <v>43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7"/>
      <c r="Q71" s="31" t="s">
        <v>42</v>
      </c>
      <c r="R71" s="30" t="s">
        <v>41</v>
      </c>
      <c r="S71" s="78"/>
      <c r="T71" s="78"/>
      <c r="U71" s="78"/>
      <c r="V71" s="78"/>
      <c r="W71" s="78"/>
      <c r="X71" s="28">
        <v>0</v>
      </c>
      <c r="Y71" s="27">
        <v>31912.2</v>
      </c>
      <c r="Z71" s="79"/>
      <c r="AA71" s="79"/>
      <c r="AB71" s="80"/>
      <c r="AC71" s="27">
        <v>21181.59</v>
      </c>
      <c r="AD71" s="26">
        <v>31912.23</v>
      </c>
      <c r="AE71" s="25"/>
      <c r="AF71" s="24">
        <f>AD71/AC71*100-100</f>
        <v>50.660219558588381</v>
      </c>
      <c r="AG71" s="81"/>
      <c r="AH71" s="81"/>
      <c r="AI71" s="81"/>
      <c r="AJ71" s="81"/>
      <c r="AK71" s="22"/>
    </row>
    <row r="72" spans="1:37" ht="34.5" customHeight="1" x14ac:dyDescent="0.2">
      <c r="A72" s="34"/>
      <c r="B72" s="76" t="s">
        <v>40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7"/>
      <c r="Q72" s="31" t="s">
        <v>39</v>
      </c>
      <c r="R72" s="30">
        <v>240</v>
      </c>
      <c r="S72" s="78"/>
      <c r="T72" s="78"/>
      <c r="U72" s="78"/>
      <c r="V72" s="78"/>
      <c r="W72" s="78"/>
      <c r="X72" s="28">
        <v>0</v>
      </c>
      <c r="Y72" s="27">
        <v>130</v>
      </c>
      <c r="Z72" s="79"/>
      <c r="AA72" s="79"/>
      <c r="AB72" s="80"/>
      <c r="AC72" s="27">
        <v>0</v>
      </c>
      <c r="AD72" s="26">
        <v>130</v>
      </c>
      <c r="AE72" s="25"/>
      <c r="AF72" s="24" t="s">
        <v>0</v>
      </c>
      <c r="AG72" s="81"/>
      <c r="AH72" s="81"/>
      <c r="AI72" s="81"/>
      <c r="AJ72" s="81"/>
      <c r="AK72" s="22"/>
    </row>
    <row r="73" spans="1:37" ht="45.75" customHeight="1" x14ac:dyDescent="0.2">
      <c r="A73" s="34"/>
      <c r="B73" s="76" t="s">
        <v>38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7"/>
      <c r="Q73" s="31" t="s">
        <v>37</v>
      </c>
      <c r="R73" s="30">
        <v>240</v>
      </c>
      <c r="S73" s="78"/>
      <c r="T73" s="78"/>
      <c r="U73" s="78"/>
      <c r="V73" s="78"/>
      <c r="W73" s="78"/>
      <c r="X73" s="28">
        <v>0</v>
      </c>
      <c r="Y73" s="27">
        <v>64</v>
      </c>
      <c r="Z73" s="79"/>
      <c r="AA73" s="79"/>
      <c r="AB73" s="80"/>
      <c r="AC73" s="27">
        <v>0</v>
      </c>
      <c r="AD73" s="26">
        <v>64</v>
      </c>
      <c r="AE73" s="25"/>
      <c r="AF73" s="24" t="s">
        <v>0</v>
      </c>
      <c r="AG73" s="81"/>
      <c r="AH73" s="81"/>
      <c r="AI73" s="81"/>
      <c r="AJ73" s="81"/>
      <c r="AK73" s="22"/>
    </row>
    <row r="74" spans="1:37" ht="23.25" customHeight="1" x14ac:dyDescent="0.2">
      <c r="A74" s="34"/>
      <c r="B74" s="76" t="s">
        <v>36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7"/>
      <c r="Q74" s="31" t="s">
        <v>35</v>
      </c>
      <c r="R74" s="30">
        <v>730</v>
      </c>
      <c r="S74" s="78"/>
      <c r="T74" s="78"/>
      <c r="U74" s="78"/>
      <c r="V74" s="78"/>
      <c r="W74" s="78"/>
      <c r="X74" s="28">
        <v>0</v>
      </c>
      <c r="Y74" s="27">
        <v>663.2</v>
      </c>
      <c r="Z74" s="79"/>
      <c r="AA74" s="79"/>
      <c r="AB74" s="80"/>
      <c r="AC74" s="27">
        <v>0</v>
      </c>
      <c r="AD74" s="26">
        <v>663.25</v>
      </c>
      <c r="AE74" s="25"/>
      <c r="AF74" s="24" t="s">
        <v>0</v>
      </c>
      <c r="AG74" s="81"/>
      <c r="AH74" s="81"/>
      <c r="AI74" s="81"/>
      <c r="AJ74" s="81"/>
      <c r="AK74" s="22"/>
    </row>
    <row r="75" spans="1:37" ht="34.5" customHeight="1" x14ac:dyDescent="0.2">
      <c r="A75" s="34"/>
      <c r="B75" s="76" t="s">
        <v>34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7"/>
      <c r="Q75" s="31" t="s">
        <v>33</v>
      </c>
      <c r="R75" s="30">
        <v>240</v>
      </c>
      <c r="S75" s="78"/>
      <c r="T75" s="78"/>
      <c r="U75" s="78"/>
      <c r="V75" s="78"/>
      <c r="W75" s="78"/>
      <c r="X75" s="28">
        <v>0</v>
      </c>
      <c r="Y75" s="27">
        <v>9</v>
      </c>
      <c r="Z75" s="79"/>
      <c r="AA75" s="79"/>
      <c r="AB75" s="80"/>
      <c r="AC75" s="27">
        <v>4</v>
      </c>
      <c r="AD75" s="26">
        <v>9</v>
      </c>
      <c r="AE75" s="25"/>
      <c r="AF75" s="24">
        <f>AD75/AC75*100-100</f>
        <v>125</v>
      </c>
      <c r="AG75" s="81"/>
      <c r="AH75" s="81"/>
      <c r="AI75" s="81"/>
      <c r="AJ75" s="81"/>
      <c r="AK75" s="22"/>
    </row>
    <row r="76" spans="1:37" ht="45.75" customHeight="1" x14ac:dyDescent="0.2">
      <c r="A76" s="34"/>
      <c r="B76" s="76" t="s">
        <v>32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7"/>
      <c r="Q76" s="31" t="s">
        <v>28</v>
      </c>
      <c r="R76" s="30">
        <v>120</v>
      </c>
      <c r="S76" s="78"/>
      <c r="T76" s="78"/>
      <c r="U76" s="78"/>
      <c r="V76" s="78"/>
      <c r="W76" s="78"/>
      <c r="X76" s="28">
        <v>0</v>
      </c>
      <c r="Y76" s="27">
        <v>9281.6</v>
      </c>
      <c r="Z76" s="79"/>
      <c r="AA76" s="79"/>
      <c r="AB76" s="80"/>
      <c r="AC76" s="27">
        <v>6017.81</v>
      </c>
      <c r="AD76" s="26">
        <v>9281.6200000000008</v>
      </c>
      <c r="AE76" s="25"/>
      <c r="AF76" s="24">
        <f>AD76/AC76*100-100</f>
        <v>54.235843271887944</v>
      </c>
      <c r="AG76" s="81"/>
      <c r="AH76" s="81"/>
      <c r="AI76" s="81"/>
      <c r="AJ76" s="81"/>
      <c r="AK76" s="22"/>
    </row>
    <row r="77" spans="1:37" ht="45.75" customHeight="1" x14ac:dyDescent="0.2">
      <c r="A77" s="34"/>
      <c r="B77" s="76" t="s">
        <v>31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7"/>
      <c r="Q77" s="31" t="s">
        <v>28</v>
      </c>
      <c r="R77" s="30">
        <v>240</v>
      </c>
      <c r="S77" s="78"/>
      <c r="T77" s="78"/>
      <c r="U77" s="78"/>
      <c r="V77" s="78"/>
      <c r="W77" s="78"/>
      <c r="X77" s="28">
        <v>0</v>
      </c>
      <c r="Y77" s="27">
        <v>752.7</v>
      </c>
      <c r="Z77" s="79"/>
      <c r="AA77" s="79"/>
      <c r="AB77" s="80"/>
      <c r="AC77" s="27">
        <v>691.8</v>
      </c>
      <c r="AD77" s="26">
        <v>752.65</v>
      </c>
      <c r="AE77" s="25"/>
      <c r="AF77" s="24">
        <f>AD77/AC77*100-100</f>
        <v>8.7958947672737793</v>
      </c>
      <c r="AG77" s="81"/>
      <c r="AH77" s="81"/>
      <c r="AI77" s="81"/>
      <c r="AJ77" s="81"/>
      <c r="AK77" s="22"/>
    </row>
    <row r="78" spans="1:37" ht="34.5" customHeight="1" x14ac:dyDescent="0.2">
      <c r="A78" s="34"/>
      <c r="B78" s="76" t="s">
        <v>30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7"/>
      <c r="Q78" s="31" t="s">
        <v>28</v>
      </c>
      <c r="R78" s="30">
        <v>830</v>
      </c>
      <c r="S78" s="78"/>
      <c r="T78" s="78"/>
      <c r="U78" s="78"/>
      <c r="V78" s="78"/>
      <c r="W78" s="78"/>
      <c r="X78" s="28">
        <v>0</v>
      </c>
      <c r="Y78" s="27">
        <v>20.3</v>
      </c>
      <c r="Z78" s="79"/>
      <c r="AA78" s="79"/>
      <c r="AB78" s="80"/>
      <c r="AC78" s="27">
        <v>0</v>
      </c>
      <c r="AD78" s="26">
        <v>20.3</v>
      </c>
      <c r="AE78" s="25"/>
      <c r="AF78" s="24">
        <v>0</v>
      </c>
      <c r="AG78" s="81"/>
      <c r="AH78" s="81"/>
      <c r="AI78" s="81"/>
      <c r="AJ78" s="81"/>
      <c r="AK78" s="22"/>
    </row>
    <row r="79" spans="1:37" ht="34.5" customHeight="1" x14ac:dyDescent="0.2">
      <c r="A79" s="34"/>
      <c r="B79" s="76" t="s">
        <v>29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7"/>
      <c r="Q79" s="31" t="s">
        <v>28</v>
      </c>
      <c r="R79" s="30">
        <v>850</v>
      </c>
      <c r="S79" s="78"/>
      <c r="T79" s="78"/>
      <c r="U79" s="78"/>
      <c r="V79" s="78"/>
      <c r="W79" s="78"/>
      <c r="X79" s="28">
        <v>0</v>
      </c>
      <c r="Y79" s="27">
        <v>205.7</v>
      </c>
      <c r="Z79" s="79"/>
      <c r="AA79" s="79"/>
      <c r="AB79" s="80"/>
      <c r="AC79" s="27">
        <v>303.52999999999997</v>
      </c>
      <c r="AD79" s="26">
        <v>205.71</v>
      </c>
      <c r="AE79" s="25"/>
      <c r="AF79" s="24">
        <f>AD79/AC79*100-100</f>
        <v>-32.227456923533083</v>
      </c>
      <c r="AG79" s="81"/>
      <c r="AH79" s="81"/>
      <c r="AI79" s="81"/>
      <c r="AJ79" s="81"/>
      <c r="AK79" s="22"/>
    </row>
    <row r="80" spans="1:37" ht="34.5" customHeight="1" x14ac:dyDescent="0.2">
      <c r="A80" s="34"/>
      <c r="B80" s="76" t="s">
        <v>27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7"/>
      <c r="Q80" s="31" t="s">
        <v>26</v>
      </c>
      <c r="R80" s="30">
        <v>120</v>
      </c>
      <c r="S80" s="78"/>
      <c r="T80" s="78"/>
      <c r="U80" s="78"/>
      <c r="V80" s="78"/>
      <c r="W80" s="78"/>
      <c r="X80" s="28">
        <v>0</v>
      </c>
      <c r="Y80" s="27">
        <v>766</v>
      </c>
      <c r="Z80" s="79"/>
      <c r="AA80" s="79"/>
      <c r="AB80" s="80"/>
      <c r="AC80" s="27">
        <v>459.36</v>
      </c>
      <c r="AD80" s="26">
        <v>766.04</v>
      </c>
      <c r="AE80" s="25"/>
      <c r="AF80" s="24">
        <f>AD80/AC80*100-100</f>
        <v>66.762452107279699</v>
      </c>
      <c r="AG80" s="81"/>
      <c r="AH80" s="81"/>
      <c r="AI80" s="81"/>
      <c r="AJ80" s="81"/>
      <c r="AK80" s="22"/>
    </row>
    <row r="81" spans="1:37" ht="34.5" customHeight="1" x14ac:dyDescent="0.2">
      <c r="A81" s="34"/>
      <c r="B81" s="76" t="s">
        <v>25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7"/>
      <c r="Q81" s="31" t="s">
        <v>23</v>
      </c>
      <c r="R81" s="30">
        <v>240</v>
      </c>
      <c r="S81" s="78"/>
      <c r="T81" s="78"/>
      <c r="U81" s="78"/>
      <c r="V81" s="78"/>
      <c r="W81" s="78"/>
      <c r="X81" s="28">
        <v>0</v>
      </c>
      <c r="Y81" s="27">
        <v>133.69999999999999</v>
      </c>
      <c r="Z81" s="79"/>
      <c r="AA81" s="79"/>
      <c r="AB81" s="80"/>
      <c r="AC81" s="27">
        <v>294.38</v>
      </c>
      <c r="AD81" s="26">
        <v>133.69</v>
      </c>
      <c r="AE81" s="25"/>
      <c r="AF81" s="24">
        <f>AD81/AC81*100-100</f>
        <v>-54.585909368842991</v>
      </c>
      <c r="AG81" s="81"/>
      <c r="AH81" s="81"/>
      <c r="AI81" s="81"/>
      <c r="AJ81" s="81"/>
      <c r="AK81" s="22"/>
    </row>
    <row r="82" spans="1:37" ht="23.25" customHeight="1" x14ac:dyDescent="0.2">
      <c r="A82" s="34"/>
      <c r="B82" s="76" t="s">
        <v>24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7"/>
      <c r="Q82" s="31" t="s">
        <v>23</v>
      </c>
      <c r="R82" s="30">
        <v>610</v>
      </c>
      <c r="S82" s="78"/>
      <c r="T82" s="78"/>
      <c r="U82" s="78"/>
      <c r="V82" s="78"/>
      <c r="W82" s="78"/>
      <c r="X82" s="28">
        <v>0</v>
      </c>
      <c r="Y82" s="27">
        <v>9952.9</v>
      </c>
      <c r="Z82" s="79"/>
      <c r="AA82" s="79"/>
      <c r="AB82" s="80"/>
      <c r="AC82" s="27">
        <v>5524.7</v>
      </c>
      <c r="AD82" s="26">
        <v>9952.9</v>
      </c>
      <c r="AE82" s="25"/>
      <c r="AF82" s="24">
        <f>AD82/AC82*100-100</f>
        <v>80.152768476116336</v>
      </c>
      <c r="AG82" s="81"/>
      <c r="AH82" s="81"/>
      <c r="AI82" s="81"/>
      <c r="AJ82" s="81"/>
      <c r="AK82" s="22"/>
    </row>
    <row r="83" spans="1:37" ht="23.25" customHeight="1" x14ac:dyDescent="0.2">
      <c r="A83" s="34"/>
      <c r="B83" s="76" t="s">
        <v>22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7"/>
      <c r="Q83" s="31" t="s">
        <v>21</v>
      </c>
      <c r="R83" s="30">
        <v>510</v>
      </c>
      <c r="S83" s="78"/>
      <c r="T83" s="78"/>
      <c r="U83" s="78"/>
      <c r="V83" s="78"/>
      <c r="W83" s="78"/>
      <c r="X83" s="28">
        <v>0</v>
      </c>
      <c r="Y83" s="27">
        <v>2426.9</v>
      </c>
      <c r="Z83" s="79"/>
      <c r="AA83" s="79"/>
      <c r="AB83" s="80"/>
      <c r="AC83" s="27">
        <v>1499.5</v>
      </c>
      <c r="AD83" s="26">
        <v>2426.9</v>
      </c>
      <c r="AE83" s="25"/>
      <c r="AF83" s="24">
        <f>AD83/AC83*100-100</f>
        <v>61.847282427475847</v>
      </c>
      <c r="AG83" s="81"/>
      <c r="AH83" s="81"/>
      <c r="AI83" s="81"/>
      <c r="AJ83" s="81"/>
      <c r="AK83" s="22"/>
    </row>
    <row r="84" spans="1:37" ht="90.75" customHeight="1" x14ac:dyDescent="0.2">
      <c r="A84" s="34"/>
      <c r="B84" s="33"/>
      <c r="C84" s="33"/>
      <c r="D84" s="33"/>
      <c r="E84" s="33"/>
      <c r="F84" s="70" t="s">
        <v>181</v>
      </c>
      <c r="G84" s="71"/>
      <c r="H84" s="71"/>
      <c r="I84" s="71"/>
      <c r="J84" s="71"/>
      <c r="K84" s="71"/>
      <c r="L84" s="71"/>
      <c r="M84" s="72"/>
      <c r="N84" s="33"/>
      <c r="O84" s="33"/>
      <c r="P84" s="32"/>
      <c r="Q84" s="31" t="s">
        <v>182</v>
      </c>
      <c r="R84" s="30">
        <v>120</v>
      </c>
      <c r="S84" s="29"/>
      <c r="T84" s="29"/>
      <c r="U84" s="29"/>
      <c r="V84" s="29"/>
      <c r="W84" s="29"/>
      <c r="X84" s="28"/>
      <c r="Y84" s="27"/>
      <c r="Z84" s="26"/>
      <c r="AA84" s="26"/>
      <c r="AB84" s="27"/>
      <c r="AC84" s="27">
        <v>132.65</v>
      </c>
      <c r="AD84" s="26">
        <v>0</v>
      </c>
      <c r="AE84" s="25"/>
      <c r="AF84" s="24">
        <f>AD84/AC84*100-100</f>
        <v>-100</v>
      </c>
      <c r="AG84" s="23"/>
      <c r="AH84" s="23"/>
      <c r="AI84" s="23"/>
      <c r="AJ84" s="23"/>
      <c r="AK84" s="22"/>
    </row>
    <row r="85" spans="1:37" ht="48.75" customHeight="1" x14ac:dyDescent="0.2">
      <c r="A85" s="34"/>
      <c r="B85" s="33"/>
      <c r="C85" s="33"/>
      <c r="D85" s="33"/>
      <c r="E85" s="33"/>
      <c r="F85" s="70" t="s">
        <v>183</v>
      </c>
      <c r="G85" s="71"/>
      <c r="H85" s="71"/>
      <c r="I85" s="71"/>
      <c r="J85" s="71"/>
      <c r="K85" s="71"/>
      <c r="L85" s="71"/>
      <c r="M85" s="72"/>
      <c r="N85" s="33"/>
      <c r="O85" s="33"/>
      <c r="P85" s="32"/>
      <c r="Q85" s="31" t="s">
        <v>184</v>
      </c>
      <c r="R85" s="30">
        <v>510</v>
      </c>
      <c r="S85" s="29"/>
      <c r="T85" s="29"/>
      <c r="U85" s="29"/>
      <c r="V85" s="29"/>
      <c r="W85" s="29"/>
      <c r="X85" s="28"/>
      <c r="Y85" s="27"/>
      <c r="Z85" s="26"/>
      <c r="AA85" s="26"/>
      <c r="AB85" s="27"/>
      <c r="AC85" s="27">
        <v>2859.3</v>
      </c>
      <c r="AD85" s="26">
        <v>0</v>
      </c>
      <c r="AE85" s="25"/>
      <c r="AF85" s="24">
        <f>AD85/AC85*100-100</f>
        <v>-100</v>
      </c>
      <c r="AG85" s="23"/>
      <c r="AH85" s="23"/>
      <c r="AI85" s="23"/>
      <c r="AJ85" s="23"/>
      <c r="AK85" s="22"/>
    </row>
    <row r="86" spans="1:37" ht="30.75" customHeight="1" x14ac:dyDescent="0.2">
      <c r="A86" s="34"/>
      <c r="B86" s="33"/>
      <c r="C86" s="33"/>
      <c r="D86" s="33"/>
      <c r="E86" s="33"/>
      <c r="F86" s="70" t="s">
        <v>185</v>
      </c>
      <c r="G86" s="71"/>
      <c r="H86" s="71"/>
      <c r="I86" s="71"/>
      <c r="J86" s="71"/>
      <c r="K86" s="71"/>
      <c r="L86" s="71"/>
      <c r="M86" s="72"/>
      <c r="N86" s="33"/>
      <c r="O86" s="33"/>
      <c r="P86" s="32"/>
      <c r="Q86" s="31" t="s">
        <v>186</v>
      </c>
      <c r="R86" s="30">
        <v>120</v>
      </c>
      <c r="S86" s="29"/>
      <c r="T86" s="29"/>
      <c r="U86" s="29"/>
      <c r="V86" s="29"/>
      <c r="W86" s="29"/>
      <c r="X86" s="28"/>
      <c r="Y86" s="27"/>
      <c r="Z86" s="26"/>
      <c r="AA86" s="26"/>
      <c r="AB86" s="27"/>
      <c r="AC86" s="27">
        <v>443.13</v>
      </c>
      <c r="AD86" s="26">
        <v>0</v>
      </c>
      <c r="AE86" s="25"/>
      <c r="AF86" s="24">
        <f>AD86/AC86*100-100</f>
        <v>-100</v>
      </c>
      <c r="AG86" s="23"/>
      <c r="AH86" s="23"/>
      <c r="AI86" s="23"/>
      <c r="AJ86" s="23"/>
      <c r="AK86" s="22"/>
    </row>
    <row r="87" spans="1:37" ht="30.75" customHeight="1" x14ac:dyDescent="0.2">
      <c r="A87" s="34"/>
      <c r="B87" s="33"/>
      <c r="C87" s="33"/>
      <c r="D87" s="33"/>
      <c r="E87" s="33"/>
      <c r="F87" s="70" t="s">
        <v>187</v>
      </c>
      <c r="G87" s="71"/>
      <c r="H87" s="71"/>
      <c r="I87" s="71"/>
      <c r="J87" s="71"/>
      <c r="K87" s="71"/>
      <c r="L87" s="71"/>
      <c r="M87" s="72"/>
      <c r="N87" s="33"/>
      <c r="O87" s="33"/>
      <c r="P87" s="32"/>
      <c r="Q87" s="31" t="s">
        <v>186</v>
      </c>
      <c r="R87" s="30">
        <v>240</v>
      </c>
      <c r="S87" s="29"/>
      <c r="T87" s="29"/>
      <c r="U87" s="29"/>
      <c r="V87" s="29"/>
      <c r="W87" s="29"/>
      <c r="X87" s="28"/>
      <c r="Y87" s="27"/>
      <c r="Z87" s="26"/>
      <c r="AA87" s="26"/>
      <c r="AB87" s="27"/>
      <c r="AC87" s="27">
        <v>443.13</v>
      </c>
      <c r="AD87" s="26">
        <v>0</v>
      </c>
      <c r="AE87" s="25"/>
      <c r="AF87" s="24">
        <f>AD87/AC87*100-100</f>
        <v>-100</v>
      </c>
      <c r="AG87" s="23"/>
      <c r="AH87" s="23"/>
      <c r="AI87" s="23"/>
      <c r="AJ87" s="23"/>
      <c r="AK87" s="22"/>
    </row>
    <row r="88" spans="1:37" ht="23.25" customHeight="1" x14ac:dyDescent="0.2">
      <c r="A88" s="34"/>
      <c r="B88" s="76" t="s">
        <v>20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7"/>
      <c r="Q88" s="31" t="s">
        <v>19</v>
      </c>
      <c r="R88" s="30">
        <v>540</v>
      </c>
      <c r="S88" s="78"/>
      <c r="T88" s="78"/>
      <c r="U88" s="78"/>
      <c r="V88" s="78"/>
      <c r="W88" s="78"/>
      <c r="X88" s="28">
        <v>0</v>
      </c>
      <c r="Y88" s="27">
        <v>1266.8</v>
      </c>
      <c r="Z88" s="79"/>
      <c r="AA88" s="79"/>
      <c r="AB88" s="80"/>
      <c r="AC88" s="27">
        <v>724.7</v>
      </c>
      <c r="AD88" s="26">
        <v>1266.8</v>
      </c>
      <c r="AE88" s="25"/>
      <c r="AF88" s="24">
        <f>AD88/AC88*100-100</f>
        <v>74.803366910445703</v>
      </c>
      <c r="AG88" s="81"/>
      <c r="AH88" s="81"/>
      <c r="AI88" s="81"/>
      <c r="AJ88" s="81"/>
      <c r="AK88" s="22"/>
    </row>
    <row r="89" spans="1:37" ht="34.5" customHeight="1" x14ac:dyDescent="0.2">
      <c r="A89" s="34"/>
      <c r="B89" s="76" t="s">
        <v>18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7"/>
      <c r="Q89" s="31" t="s">
        <v>17</v>
      </c>
      <c r="R89" s="30">
        <v>530</v>
      </c>
      <c r="S89" s="78"/>
      <c r="T89" s="78"/>
      <c r="U89" s="78"/>
      <c r="V89" s="78"/>
      <c r="W89" s="78"/>
      <c r="X89" s="28">
        <v>0</v>
      </c>
      <c r="Y89" s="27">
        <v>615.5</v>
      </c>
      <c r="Z89" s="79"/>
      <c r="AA89" s="79"/>
      <c r="AB89" s="80"/>
      <c r="AC89" s="27">
        <v>440.35</v>
      </c>
      <c r="AD89" s="26">
        <v>615.48</v>
      </c>
      <c r="AE89" s="25"/>
      <c r="AF89" s="24">
        <f>AD89/AC89*100-100</f>
        <v>39.770636993300798</v>
      </c>
      <c r="AG89" s="81"/>
      <c r="AH89" s="81"/>
      <c r="AI89" s="81"/>
      <c r="AJ89" s="81"/>
      <c r="AK89" s="22"/>
    </row>
    <row r="90" spans="1:37" ht="45.75" customHeight="1" x14ac:dyDescent="0.2">
      <c r="A90" s="34"/>
      <c r="B90" s="76" t="s">
        <v>16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7"/>
      <c r="Q90" s="31" t="s">
        <v>15</v>
      </c>
      <c r="R90" s="30">
        <v>120</v>
      </c>
      <c r="S90" s="78"/>
      <c r="T90" s="78"/>
      <c r="U90" s="78"/>
      <c r="V90" s="78"/>
      <c r="W90" s="78"/>
      <c r="X90" s="28">
        <v>0</v>
      </c>
      <c r="Y90" s="27">
        <v>106</v>
      </c>
      <c r="Z90" s="79"/>
      <c r="AA90" s="79"/>
      <c r="AB90" s="80"/>
      <c r="AC90" s="27">
        <v>95.3</v>
      </c>
      <c r="AD90" s="26">
        <v>106.03</v>
      </c>
      <c r="AE90" s="25"/>
      <c r="AF90" s="24">
        <f>AD90/AC90*100-100</f>
        <v>11.259181532004206</v>
      </c>
      <c r="AG90" s="81"/>
      <c r="AH90" s="81"/>
      <c r="AI90" s="81"/>
      <c r="AJ90" s="81"/>
      <c r="AK90" s="22"/>
    </row>
    <row r="91" spans="1:37" ht="39.75" customHeight="1" x14ac:dyDescent="0.2">
      <c r="A91" s="34"/>
      <c r="B91" s="33"/>
      <c r="C91" s="33"/>
      <c r="D91" s="33"/>
      <c r="E91" s="33"/>
      <c r="F91" s="70" t="s">
        <v>188</v>
      </c>
      <c r="G91" s="71"/>
      <c r="H91" s="71"/>
      <c r="I91" s="71"/>
      <c r="J91" s="71"/>
      <c r="K91" s="71"/>
      <c r="L91" s="71"/>
      <c r="M91" s="72"/>
      <c r="N91" s="33"/>
      <c r="O91" s="33"/>
      <c r="P91" s="32"/>
      <c r="Q91" s="31" t="s">
        <v>189</v>
      </c>
      <c r="R91" s="30">
        <v>240</v>
      </c>
      <c r="S91" s="29"/>
      <c r="T91" s="29"/>
      <c r="U91" s="29"/>
      <c r="V91" s="29"/>
      <c r="W91" s="29"/>
      <c r="X91" s="28"/>
      <c r="Y91" s="27"/>
      <c r="Z91" s="26"/>
      <c r="AA91" s="26"/>
      <c r="AB91" s="27"/>
      <c r="AC91" s="27">
        <v>124.88</v>
      </c>
      <c r="AD91" s="26">
        <v>0</v>
      </c>
      <c r="AE91" s="25"/>
      <c r="AF91" s="24">
        <f>AD91/AC91*100-100</f>
        <v>-100</v>
      </c>
      <c r="AG91" s="23"/>
      <c r="AH91" s="23"/>
      <c r="AI91" s="23"/>
      <c r="AJ91" s="23"/>
      <c r="AK91" s="22"/>
    </row>
    <row r="92" spans="1:37" ht="24.75" customHeight="1" x14ac:dyDescent="0.2">
      <c r="A92" s="34"/>
      <c r="B92" s="33"/>
      <c r="C92" s="33"/>
      <c r="D92" s="33"/>
      <c r="E92" s="33"/>
      <c r="F92" s="70" t="s">
        <v>190</v>
      </c>
      <c r="G92" s="71"/>
      <c r="H92" s="71"/>
      <c r="I92" s="71"/>
      <c r="J92" s="71"/>
      <c r="K92" s="71"/>
      <c r="L92" s="71"/>
      <c r="M92" s="72"/>
      <c r="N92" s="33"/>
      <c r="O92" s="33"/>
      <c r="P92" s="32"/>
      <c r="Q92" s="31" t="s">
        <v>189</v>
      </c>
      <c r="R92" s="30">
        <v>850</v>
      </c>
      <c r="S92" s="29"/>
      <c r="T92" s="29"/>
      <c r="U92" s="29"/>
      <c r="V92" s="29"/>
      <c r="W92" s="29"/>
      <c r="X92" s="28"/>
      <c r="Y92" s="27"/>
      <c r="Z92" s="26"/>
      <c r="AA92" s="26"/>
      <c r="AB92" s="27"/>
      <c r="AC92" s="27">
        <v>124.88</v>
      </c>
      <c r="AD92" s="26">
        <v>0</v>
      </c>
      <c r="AE92" s="25"/>
      <c r="AF92" s="24">
        <f>AD92/AC92*100-100</f>
        <v>-100</v>
      </c>
      <c r="AG92" s="23"/>
      <c r="AH92" s="23"/>
      <c r="AI92" s="23"/>
      <c r="AJ92" s="23"/>
      <c r="AK92" s="22"/>
    </row>
    <row r="93" spans="1:37" ht="45.75" customHeight="1" x14ac:dyDescent="0.2">
      <c r="A93" s="34"/>
      <c r="B93" s="76" t="s">
        <v>14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7"/>
      <c r="Q93" s="31" t="s">
        <v>13</v>
      </c>
      <c r="R93" s="30">
        <v>510</v>
      </c>
      <c r="S93" s="78"/>
      <c r="T93" s="78"/>
      <c r="U93" s="78"/>
      <c r="V93" s="78"/>
      <c r="W93" s="78"/>
      <c r="X93" s="28">
        <v>0</v>
      </c>
      <c r="Y93" s="27">
        <v>4482.8999999999996</v>
      </c>
      <c r="Z93" s="79"/>
      <c r="AA93" s="79"/>
      <c r="AB93" s="80"/>
      <c r="AC93" s="27">
        <v>0</v>
      </c>
      <c r="AD93" s="26">
        <v>4482.8999999999996</v>
      </c>
      <c r="AE93" s="25"/>
      <c r="AF93" s="24" t="s">
        <v>0</v>
      </c>
      <c r="AG93" s="81"/>
      <c r="AH93" s="81"/>
      <c r="AI93" s="81"/>
      <c r="AJ93" s="81"/>
      <c r="AK93" s="22"/>
    </row>
    <row r="94" spans="1:37" ht="34.5" customHeight="1" x14ac:dyDescent="0.2">
      <c r="A94" s="34"/>
      <c r="B94" s="76" t="s">
        <v>12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7"/>
      <c r="Q94" s="31" t="s">
        <v>11</v>
      </c>
      <c r="R94" s="30">
        <v>120</v>
      </c>
      <c r="S94" s="78"/>
      <c r="T94" s="78"/>
      <c r="U94" s="78"/>
      <c r="V94" s="78"/>
      <c r="W94" s="78"/>
      <c r="X94" s="28">
        <v>0</v>
      </c>
      <c r="Y94" s="27">
        <v>504.1</v>
      </c>
      <c r="Z94" s="79"/>
      <c r="AA94" s="79"/>
      <c r="AB94" s="80"/>
      <c r="AC94" s="27">
        <v>0</v>
      </c>
      <c r="AD94" s="26">
        <v>504.13</v>
      </c>
      <c r="AE94" s="25"/>
      <c r="AF94" s="24" t="s">
        <v>0</v>
      </c>
      <c r="AG94" s="81"/>
      <c r="AH94" s="81"/>
      <c r="AI94" s="81"/>
      <c r="AJ94" s="81"/>
      <c r="AK94" s="22"/>
    </row>
    <row r="95" spans="1:37" ht="68.25" customHeight="1" x14ac:dyDescent="0.2">
      <c r="A95" s="34"/>
      <c r="B95" s="76" t="s">
        <v>10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7"/>
      <c r="Q95" s="31" t="s">
        <v>9</v>
      </c>
      <c r="R95" s="30">
        <v>120</v>
      </c>
      <c r="S95" s="78"/>
      <c r="T95" s="78"/>
      <c r="U95" s="78"/>
      <c r="V95" s="78"/>
      <c r="W95" s="78"/>
      <c r="X95" s="28">
        <v>0</v>
      </c>
      <c r="Y95" s="27">
        <v>142.4</v>
      </c>
      <c r="Z95" s="79"/>
      <c r="AA95" s="79"/>
      <c r="AB95" s="80"/>
      <c r="AC95" s="27">
        <v>0</v>
      </c>
      <c r="AD95" s="26">
        <v>142.44999999999999</v>
      </c>
      <c r="AE95" s="25"/>
      <c r="AF95" s="24" t="s">
        <v>0</v>
      </c>
      <c r="AG95" s="81"/>
      <c r="AH95" s="81"/>
      <c r="AI95" s="81"/>
      <c r="AJ95" s="81"/>
      <c r="AK95" s="22"/>
    </row>
    <row r="96" spans="1:37" ht="24.75" customHeight="1" x14ac:dyDescent="0.2">
      <c r="A96" s="34"/>
      <c r="B96" s="33"/>
      <c r="C96" s="33"/>
      <c r="D96" s="33"/>
      <c r="E96" s="33"/>
      <c r="F96" s="70" t="s">
        <v>36</v>
      </c>
      <c r="G96" s="71"/>
      <c r="H96" s="71"/>
      <c r="I96" s="71"/>
      <c r="J96" s="71"/>
      <c r="K96" s="71"/>
      <c r="L96" s="71"/>
      <c r="M96" s="72"/>
      <c r="N96" s="33"/>
      <c r="O96" s="33"/>
      <c r="P96" s="32"/>
      <c r="Q96" s="31" t="s">
        <v>191</v>
      </c>
      <c r="R96" s="30">
        <v>730</v>
      </c>
      <c r="S96" s="29"/>
      <c r="T96" s="29"/>
      <c r="U96" s="29"/>
      <c r="V96" s="29"/>
      <c r="W96" s="29"/>
      <c r="X96" s="28"/>
      <c r="Y96" s="27"/>
      <c r="Z96" s="26"/>
      <c r="AA96" s="26"/>
      <c r="AB96" s="27"/>
      <c r="AC96" s="27">
        <v>747</v>
      </c>
      <c r="AD96" s="26">
        <v>0</v>
      </c>
      <c r="AE96" s="25"/>
      <c r="AF96" s="24">
        <f>AD96/AC96*100-100</f>
        <v>-100</v>
      </c>
      <c r="AG96" s="23"/>
      <c r="AH96" s="23"/>
      <c r="AI96" s="23"/>
      <c r="AJ96" s="23"/>
      <c r="AK96" s="22"/>
    </row>
    <row r="97" spans="1:37" ht="36.75" customHeight="1" x14ac:dyDescent="0.2">
      <c r="A97" s="34"/>
      <c r="B97" s="33"/>
      <c r="C97" s="33"/>
      <c r="D97" s="33"/>
      <c r="E97" s="33"/>
      <c r="F97" s="70" t="s">
        <v>192</v>
      </c>
      <c r="G97" s="71"/>
      <c r="H97" s="71"/>
      <c r="I97" s="71"/>
      <c r="J97" s="71"/>
      <c r="K97" s="71"/>
      <c r="L97" s="71"/>
      <c r="M97" s="72"/>
      <c r="N97" s="33"/>
      <c r="O97" s="33"/>
      <c r="P97" s="32"/>
      <c r="Q97" s="31" t="s">
        <v>193</v>
      </c>
      <c r="R97" s="30">
        <v>240</v>
      </c>
      <c r="S97" s="29"/>
      <c r="T97" s="29"/>
      <c r="U97" s="29"/>
      <c r="V97" s="29"/>
      <c r="W97" s="29"/>
      <c r="X97" s="28"/>
      <c r="Y97" s="27"/>
      <c r="Z97" s="26"/>
      <c r="AA97" s="26"/>
      <c r="AB97" s="27"/>
      <c r="AC97" s="27">
        <v>617.57000000000005</v>
      </c>
      <c r="AD97" s="26">
        <v>0</v>
      </c>
      <c r="AE97" s="25"/>
      <c r="AF97" s="24">
        <f>AD97/AC97*100-100</f>
        <v>-100</v>
      </c>
      <c r="AG97" s="23"/>
      <c r="AH97" s="23"/>
      <c r="AI97" s="23"/>
      <c r="AJ97" s="23"/>
      <c r="AK97" s="22"/>
    </row>
    <row r="98" spans="1:37" ht="34.5" customHeight="1" x14ac:dyDescent="0.2">
      <c r="A98" s="34"/>
      <c r="B98" s="76" t="s">
        <v>8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7"/>
      <c r="Q98" s="31" t="s">
        <v>7</v>
      </c>
      <c r="R98" s="30">
        <v>320</v>
      </c>
      <c r="S98" s="78"/>
      <c r="T98" s="78"/>
      <c r="U98" s="78"/>
      <c r="V98" s="78"/>
      <c r="W98" s="78"/>
      <c r="X98" s="28">
        <v>0</v>
      </c>
      <c r="Y98" s="27">
        <v>16.399999999999999</v>
      </c>
      <c r="Z98" s="79"/>
      <c r="AA98" s="79"/>
      <c r="AB98" s="80"/>
      <c r="AC98" s="27">
        <v>8.8000000000000007</v>
      </c>
      <c r="AD98" s="26">
        <v>16.399999999999999</v>
      </c>
      <c r="AE98" s="25"/>
      <c r="AF98" s="24">
        <f>AD98/AC98*100-100</f>
        <v>86.363636363636317</v>
      </c>
      <c r="AG98" s="81"/>
      <c r="AH98" s="81"/>
      <c r="AI98" s="81"/>
      <c r="AJ98" s="81"/>
      <c r="AK98" s="22"/>
    </row>
    <row r="99" spans="1:37" ht="34.5" customHeight="1" x14ac:dyDescent="0.2">
      <c r="A99" s="34"/>
      <c r="B99" s="76" t="s">
        <v>6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7"/>
      <c r="Q99" s="31" t="s">
        <v>5</v>
      </c>
      <c r="R99" s="30">
        <v>310</v>
      </c>
      <c r="S99" s="78"/>
      <c r="T99" s="78"/>
      <c r="U99" s="78"/>
      <c r="V99" s="78"/>
      <c r="W99" s="78"/>
      <c r="X99" s="28">
        <v>0</v>
      </c>
      <c r="Y99" s="27">
        <v>372</v>
      </c>
      <c r="Z99" s="79"/>
      <c r="AA99" s="79"/>
      <c r="AB99" s="80"/>
      <c r="AC99" s="27">
        <v>192.83</v>
      </c>
      <c r="AD99" s="26">
        <v>372</v>
      </c>
      <c r="AE99" s="25"/>
      <c r="AF99" s="24">
        <f>AD99/AC99*100-100</f>
        <v>92.916040035264217</v>
      </c>
      <c r="AG99" s="81"/>
      <c r="AH99" s="81"/>
      <c r="AI99" s="81"/>
      <c r="AJ99" s="81"/>
      <c r="AK99" s="22"/>
    </row>
    <row r="100" spans="1:37" ht="0.75" customHeight="1" x14ac:dyDescent="0.2">
      <c r="A100" s="21"/>
      <c r="B100" s="21"/>
      <c r="C100" s="20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 t="s">
        <v>4</v>
      </c>
      <c r="R100" s="19" t="s">
        <v>3</v>
      </c>
      <c r="S100" s="19"/>
      <c r="T100" s="18"/>
      <c r="U100" s="18"/>
      <c r="V100" s="18"/>
      <c r="W100" s="18"/>
      <c r="X100" s="17">
        <v>0</v>
      </c>
      <c r="Y100" s="16">
        <v>135268.20000000001</v>
      </c>
      <c r="Z100" s="15"/>
      <c r="AA100" s="14"/>
      <c r="AB100" s="14"/>
      <c r="AC100" s="12"/>
      <c r="AD100" s="13">
        <v>135268.21</v>
      </c>
      <c r="AE100" s="13"/>
      <c r="AF100" s="24" t="e">
        <f t="shared" ref="AF100:AF101" si="0">AD100/AC100*100-100</f>
        <v>#DIV/0!</v>
      </c>
      <c r="AG100" s="1"/>
      <c r="AH100" s="1"/>
      <c r="AI100" s="1"/>
      <c r="AJ100" s="1"/>
      <c r="AK100" s="2"/>
    </row>
    <row r="101" spans="1:37" ht="17.25" customHeight="1" thickBot="1" x14ac:dyDescent="0.25">
      <c r="A101" s="11" t="s">
        <v>2</v>
      </c>
      <c r="B101" s="1"/>
      <c r="C101" s="82" t="s">
        <v>1</v>
      </c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10"/>
      <c r="T101" s="9">
        <v>0</v>
      </c>
      <c r="U101" s="9">
        <v>0</v>
      </c>
      <c r="V101" s="9">
        <v>0</v>
      </c>
      <c r="W101" s="9">
        <v>0</v>
      </c>
      <c r="X101" s="8">
        <v>0</v>
      </c>
      <c r="Y101" s="7">
        <v>135268.20000000001</v>
      </c>
      <c r="Z101" s="6">
        <v>0</v>
      </c>
      <c r="AA101" s="5">
        <v>0</v>
      </c>
      <c r="AB101" s="5">
        <v>0</v>
      </c>
      <c r="AC101" s="97">
        <v>97471.49</v>
      </c>
      <c r="AD101" s="4">
        <v>135268.21</v>
      </c>
      <c r="AE101" s="3">
        <v>0</v>
      </c>
      <c r="AF101" s="24">
        <f t="shared" si="0"/>
        <v>38.777205519275412</v>
      </c>
      <c r="AG101" s="1"/>
      <c r="AH101" s="1"/>
      <c r="AI101" s="1"/>
      <c r="AJ101" s="1"/>
      <c r="AK101" s="2"/>
    </row>
    <row r="102" spans="1:37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2"/>
      <c r="AD102" s="1"/>
      <c r="AE102" s="1"/>
      <c r="AF102" s="1"/>
      <c r="AG102" s="1"/>
      <c r="AH102" s="1"/>
      <c r="AI102" s="1"/>
      <c r="AJ102" s="1"/>
      <c r="AK102" s="1"/>
    </row>
    <row r="103" spans="1:37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2"/>
      <c r="AD103" s="1"/>
      <c r="AE103" s="1"/>
      <c r="AF103" s="1"/>
      <c r="AG103" s="1"/>
      <c r="AH103" s="1"/>
      <c r="AI103" s="1"/>
      <c r="AJ103" s="1"/>
      <c r="AK103" s="1"/>
    </row>
    <row r="104" spans="1:37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2"/>
      <c r="AD104" s="1"/>
      <c r="AE104" s="1"/>
      <c r="AF104" s="1"/>
      <c r="AG104" s="1"/>
      <c r="AH104" s="1"/>
      <c r="AI104" s="1"/>
      <c r="AJ104" s="1"/>
      <c r="AK104" s="1"/>
    </row>
  </sheetData>
  <mergeCells count="305">
    <mergeCell ref="AC7:AC8"/>
    <mergeCell ref="C3:AD3"/>
    <mergeCell ref="C2:AD2"/>
    <mergeCell ref="AE7:AE8"/>
    <mergeCell ref="R7:R8"/>
    <mergeCell ref="Q7:Q8"/>
    <mergeCell ref="C9:M9"/>
    <mergeCell ref="C4:AD4"/>
    <mergeCell ref="AF7:AF8"/>
    <mergeCell ref="C7:M8"/>
    <mergeCell ref="M5:Y5"/>
    <mergeCell ref="Z7:AB7"/>
    <mergeCell ref="AD7:AD8"/>
    <mergeCell ref="C101:R101"/>
    <mergeCell ref="B10:P10"/>
    <mergeCell ref="S10:W10"/>
    <mergeCell ref="Z10:AB10"/>
    <mergeCell ref="AG10:AJ10"/>
    <mergeCell ref="B52:P52"/>
    <mergeCell ref="S52:W52"/>
    <mergeCell ref="Z52:AB52"/>
    <mergeCell ref="AG52:AJ52"/>
    <mergeCell ref="B63:P63"/>
    <mergeCell ref="B67:P67"/>
    <mergeCell ref="S67:W67"/>
    <mergeCell ref="Z67:AB67"/>
    <mergeCell ref="AG67:AJ67"/>
    <mergeCell ref="B65:P65"/>
    <mergeCell ref="S65:W65"/>
    <mergeCell ref="Z65:AB65"/>
    <mergeCell ref="Z71:AB71"/>
    <mergeCell ref="AG71:AJ71"/>
    <mergeCell ref="B11:P11"/>
    <mergeCell ref="S11:W11"/>
    <mergeCell ref="Z11:AB11"/>
    <mergeCell ref="AG11:AJ11"/>
    <mergeCell ref="B36:P36"/>
    <mergeCell ref="B64:P64"/>
    <mergeCell ref="S64:W64"/>
    <mergeCell ref="Z64:AB64"/>
    <mergeCell ref="AG64:AJ64"/>
    <mergeCell ref="B57:P57"/>
    <mergeCell ref="S57:W57"/>
    <mergeCell ref="AG63:AJ63"/>
    <mergeCell ref="B68:P68"/>
    <mergeCell ref="S68:W68"/>
    <mergeCell ref="Z68:AB68"/>
    <mergeCell ref="AG68:AJ68"/>
    <mergeCell ref="B61:P61"/>
    <mergeCell ref="S61:W61"/>
    <mergeCell ref="Z61:AB61"/>
    <mergeCell ref="AG61:AJ61"/>
    <mergeCell ref="B66:P66"/>
    <mergeCell ref="S66:W66"/>
    <mergeCell ref="Z66:AB66"/>
    <mergeCell ref="AG66:AJ66"/>
    <mergeCell ref="AG65:AJ65"/>
    <mergeCell ref="S63:W63"/>
    <mergeCell ref="Z63:AB63"/>
    <mergeCell ref="F62:M62"/>
    <mergeCell ref="B12:P12"/>
    <mergeCell ref="S12:W12"/>
    <mergeCell ref="Z12:AB12"/>
    <mergeCell ref="AG12:AJ12"/>
    <mergeCell ref="B18:P18"/>
    <mergeCell ref="S18:W18"/>
    <mergeCell ref="Z18:AB18"/>
    <mergeCell ref="AG18:AJ18"/>
    <mergeCell ref="B31:P31"/>
    <mergeCell ref="S31:W31"/>
    <mergeCell ref="Z31:AB31"/>
    <mergeCell ref="AG31:AJ31"/>
    <mergeCell ref="B19:P19"/>
    <mergeCell ref="S19:W19"/>
    <mergeCell ref="Z19:AB19"/>
    <mergeCell ref="AG19:AJ19"/>
    <mergeCell ref="AG25:AJ25"/>
    <mergeCell ref="B26:P26"/>
    <mergeCell ref="S26:W26"/>
    <mergeCell ref="Z26:AB26"/>
    <mergeCell ref="AG26:AJ26"/>
    <mergeCell ref="B27:P27"/>
    <mergeCell ref="S27:W27"/>
    <mergeCell ref="Z27:AB27"/>
    <mergeCell ref="S48:W48"/>
    <mergeCell ref="Z48:AB48"/>
    <mergeCell ref="AG48:AJ48"/>
    <mergeCell ref="B49:P49"/>
    <mergeCell ref="S49:W49"/>
    <mergeCell ref="Z49:AB49"/>
    <mergeCell ref="AG49:AJ49"/>
    <mergeCell ref="B55:P55"/>
    <mergeCell ref="S55:W55"/>
    <mergeCell ref="Z55:AB55"/>
    <mergeCell ref="AG55:AJ55"/>
    <mergeCell ref="B53:P53"/>
    <mergeCell ref="S53:W53"/>
    <mergeCell ref="Z53:AB53"/>
    <mergeCell ref="AG53:AJ53"/>
    <mergeCell ref="B54:P54"/>
    <mergeCell ref="S54:W54"/>
    <mergeCell ref="Z54:AB54"/>
    <mergeCell ref="AG54:AJ54"/>
    <mergeCell ref="AG57:AJ57"/>
    <mergeCell ref="B60:P60"/>
    <mergeCell ref="S60:W60"/>
    <mergeCell ref="Z60:AB60"/>
    <mergeCell ref="AG60:AJ60"/>
    <mergeCell ref="B58:P58"/>
    <mergeCell ref="S58:W58"/>
    <mergeCell ref="Z58:AB58"/>
    <mergeCell ref="AG58:AJ58"/>
    <mergeCell ref="B69:P69"/>
    <mergeCell ref="S69:W69"/>
    <mergeCell ref="Z69:AB69"/>
    <mergeCell ref="AG69:AJ69"/>
    <mergeCell ref="B13:P13"/>
    <mergeCell ref="S13:W13"/>
    <mergeCell ref="Z13:AB13"/>
    <mergeCell ref="AG13:AJ13"/>
    <mergeCell ref="B16:P16"/>
    <mergeCell ref="Z57:AB57"/>
    <mergeCell ref="S16:W16"/>
    <mergeCell ref="Z16:AB16"/>
    <mergeCell ref="AG16:AJ16"/>
    <mergeCell ref="B17:P17"/>
    <mergeCell ref="S17:W17"/>
    <mergeCell ref="Z17:AB17"/>
    <mergeCell ref="AG17:AJ17"/>
    <mergeCell ref="B22:P22"/>
    <mergeCell ref="S22:W22"/>
    <mergeCell ref="Z22:AB22"/>
    <mergeCell ref="AG22:AJ22"/>
    <mergeCell ref="B25:P25"/>
    <mergeCell ref="S25:W25"/>
    <mergeCell ref="Z25:AB25"/>
    <mergeCell ref="AG27:AJ27"/>
    <mergeCell ref="B28:P28"/>
    <mergeCell ref="S28:W28"/>
    <mergeCell ref="Z28:AB28"/>
    <mergeCell ref="AG28:AJ28"/>
    <mergeCell ref="B29:P29"/>
    <mergeCell ref="S29:W29"/>
    <mergeCell ref="Z29:AB29"/>
    <mergeCell ref="AG29:AJ29"/>
    <mergeCell ref="S30:W30"/>
    <mergeCell ref="Z30:AB30"/>
    <mergeCell ref="AG30:AJ30"/>
    <mergeCell ref="B32:P32"/>
    <mergeCell ref="S32:W32"/>
    <mergeCell ref="Z32:AB32"/>
    <mergeCell ref="AG32:AJ32"/>
    <mergeCell ref="B33:P33"/>
    <mergeCell ref="S33:W33"/>
    <mergeCell ref="Z33:AB33"/>
    <mergeCell ref="AG33:AJ33"/>
    <mergeCell ref="S34:W34"/>
    <mergeCell ref="Z34:AB34"/>
    <mergeCell ref="AG34:AJ34"/>
    <mergeCell ref="B38:P38"/>
    <mergeCell ref="S38:W38"/>
    <mergeCell ref="Z38:AB38"/>
    <mergeCell ref="AG38:AJ38"/>
    <mergeCell ref="B39:P39"/>
    <mergeCell ref="S39:W39"/>
    <mergeCell ref="Z39:AB39"/>
    <mergeCell ref="AG39:AJ39"/>
    <mergeCell ref="S36:W36"/>
    <mergeCell ref="Z36:AB36"/>
    <mergeCell ref="AG36:AJ36"/>
    <mergeCell ref="B37:P37"/>
    <mergeCell ref="S37:W37"/>
    <mergeCell ref="Z37:AB37"/>
    <mergeCell ref="AG37:AJ37"/>
    <mergeCell ref="S40:W40"/>
    <mergeCell ref="Z40:AB40"/>
    <mergeCell ref="AG40:AJ40"/>
    <mergeCell ref="B44:P44"/>
    <mergeCell ref="S44:W44"/>
    <mergeCell ref="Z44:AB44"/>
    <mergeCell ref="AG44:AJ44"/>
    <mergeCell ref="Z47:AB47"/>
    <mergeCell ref="AG47:AJ47"/>
    <mergeCell ref="F42:M42"/>
    <mergeCell ref="F43:M43"/>
    <mergeCell ref="S47:W47"/>
    <mergeCell ref="B45:P45"/>
    <mergeCell ref="S45:W45"/>
    <mergeCell ref="Z45:AB45"/>
    <mergeCell ref="AG45:AJ45"/>
    <mergeCell ref="B46:P46"/>
    <mergeCell ref="S46:W46"/>
    <mergeCell ref="Z46:AB46"/>
    <mergeCell ref="AG46:AJ46"/>
    <mergeCell ref="B47:P47"/>
    <mergeCell ref="B70:P70"/>
    <mergeCell ref="S70:W70"/>
    <mergeCell ref="Z70:AB70"/>
    <mergeCell ref="AG70:AJ70"/>
    <mergeCell ref="B72:P72"/>
    <mergeCell ref="S72:W72"/>
    <mergeCell ref="Z72:AB72"/>
    <mergeCell ref="AG72:AJ72"/>
    <mergeCell ref="B71:P71"/>
    <mergeCell ref="S71:W71"/>
    <mergeCell ref="B73:P73"/>
    <mergeCell ref="S73:W73"/>
    <mergeCell ref="Z73:AB73"/>
    <mergeCell ref="AG73:AJ73"/>
    <mergeCell ref="B74:P74"/>
    <mergeCell ref="S74:W74"/>
    <mergeCell ref="Z74:AB74"/>
    <mergeCell ref="AG74:AJ74"/>
    <mergeCell ref="B75:P75"/>
    <mergeCell ref="S75:W75"/>
    <mergeCell ref="Z75:AB75"/>
    <mergeCell ref="AG75:AJ75"/>
    <mergeCell ref="B76:P76"/>
    <mergeCell ref="S76:W76"/>
    <mergeCell ref="Z76:AB76"/>
    <mergeCell ref="AG76:AJ76"/>
    <mergeCell ref="B77:P77"/>
    <mergeCell ref="S77:W77"/>
    <mergeCell ref="Z77:AB77"/>
    <mergeCell ref="AG77:AJ77"/>
    <mergeCell ref="B78:P78"/>
    <mergeCell ref="S78:W78"/>
    <mergeCell ref="Z78:AB78"/>
    <mergeCell ref="AG78:AJ78"/>
    <mergeCell ref="B79:P79"/>
    <mergeCell ref="S79:W79"/>
    <mergeCell ref="Z79:AB79"/>
    <mergeCell ref="AG79:AJ79"/>
    <mergeCell ref="B80:P80"/>
    <mergeCell ref="S80:W80"/>
    <mergeCell ref="Z80:AB80"/>
    <mergeCell ref="AG80:AJ80"/>
    <mergeCell ref="B81:P81"/>
    <mergeCell ref="S81:W81"/>
    <mergeCell ref="Z81:AB81"/>
    <mergeCell ref="AG81:AJ81"/>
    <mergeCell ref="B82:P82"/>
    <mergeCell ref="S82:W82"/>
    <mergeCell ref="Z82:AB82"/>
    <mergeCell ref="AG82:AJ82"/>
    <mergeCell ref="B83:P83"/>
    <mergeCell ref="S83:W83"/>
    <mergeCell ref="Z83:AB83"/>
    <mergeCell ref="AG83:AJ83"/>
    <mergeCell ref="B88:P88"/>
    <mergeCell ref="S88:W88"/>
    <mergeCell ref="Z88:AB88"/>
    <mergeCell ref="AG88:AJ88"/>
    <mergeCell ref="F84:M84"/>
    <mergeCell ref="F85:M85"/>
    <mergeCell ref="F86:M86"/>
    <mergeCell ref="F87:M87"/>
    <mergeCell ref="B89:P89"/>
    <mergeCell ref="S89:W89"/>
    <mergeCell ref="Z89:AB89"/>
    <mergeCell ref="AG89:AJ89"/>
    <mergeCell ref="B90:P90"/>
    <mergeCell ref="S90:W90"/>
    <mergeCell ref="Z90:AB90"/>
    <mergeCell ref="AG90:AJ90"/>
    <mergeCell ref="Z98:AB98"/>
    <mergeCell ref="AG98:AJ98"/>
    <mergeCell ref="B93:P93"/>
    <mergeCell ref="S93:W93"/>
    <mergeCell ref="Z93:AB93"/>
    <mergeCell ref="AG93:AJ93"/>
    <mergeCell ref="B94:P94"/>
    <mergeCell ref="S94:W94"/>
    <mergeCell ref="Z94:AB94"/>
    <mergeCell ref="AG94:AJ94"/>
    <mergeCell ref="F91:M91"/>
    <mergeCell ref="F92:M92"/>
    <mergeCell ref="F96:M96"/>
    <mergeCell ref="F97:M97"/>
    <mergeCell ref="B99:P99"/>
    <mergeCell ref="S99:W99"/>
    <mergeCell ref="Z99:AB99"/>
    <mergeCell ref="AG99:AJ99"/>
    <mergeCell ref="B95:P95"/>
    <mergeCell ref="S95:W95"/>
    <mergeCell ref="Z95:AB95"/>
    <mergeCell ref="AG95:AJ95"/>
    <mergeCell ref="B98:P98"/>
    <mergeCell ref="S98:W98"/>
    <mergeCell ref="F50:M50"/>
    <mergeCell ref="F51:M51"/>
    <mergeCell ref="F56:M56"/>
    <mergeCell ref="F59:M59"/>
    <mergeCell ref="F14:M14"/>
    <mergeCell ref="F15:M15"/>
    <mergeCell ref="F20:M20"/>
    <mergeCell ref="F21:M21"/>
    <mergeCell ref="F23:M23"/>
    <mergeCell ref="F24:M24"/>
    <mergeCell ref="F35:M35"/>
    <mergeCell ref="F41:M41"/>
    <mergeCell ref="B40:P40"/>
    <mergeCell ref="B34:P34"/>
    <mergeCell ref="B30:P30"/>
    <mergeCell ref="B48:P48"/>
  </mergeCells>
  <printOptions horizontalCentered="1"/>
  <pageMargins left="0.98425196850393704" right="0.39370078740157499" top="0.59055118110236204" bottom="0.39370078740157499" header="0.196850393700787" footer="0.196850393700787"/>
  <pageSetup paperSize="9" scale="83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Сравнит.таблица (факт)_6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2026-04-16T13:10:34Z</dcterms:created>
  <dcterms:modified xsi:type="dcterms:W3CDTF">2026-04-17T09:23:09Z</dcterms:modified>
</cp:coreProperties>
</file>